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5. My outputs\会议提案\202311\RAN5\Revision\38.533 16.3.1.7 TT\"/>
    </mc:Choice>
  </mc:AlternateContent>
  <xr:revisionPtr revIDLastSave="0" documentId="13_ncr:1_{EE0BA543-49E8-45F9-A645-B7B657DB6ED1}" xr6:coauthVersionLast="36" xr6:coauthVersionMax="36" xr10:uidLastSave="{00000000-0000-0000-0000-000000000000}"/>
  <bookViews>
    <workbookView xWindow="32760" yWindow="32760" windowWidth="19200" windowHeight="8565" tabRatio="1000" activeTab="1" xr2:uid="{00000000-000D-0000-FFFF-FFFF00000000}"/>
  </bookViews>
  <sheets>
    <sheet name="Template" sheetId="2" r:id="rId1"/>
    <sheet name="16.3.1.7-1" sheetId="8" r:id="rId2"/>
    <sheet name="16.3.1.7-3" sheetId="14" r:id="rId3"/>
  </sheets>
  <calcPr calcId="191029"/>
</workbook>
</file>

<file path=xl/calcChain.xml><?xml version="1.0" encoding="utf-8"?>
<calcChain xmlns="http://schemas.openxmlformats.org/spreadsheetml/2006/main">
  <c r="W127" i="14" l="1"/>
  <c r="W115" i="14"/>
  <c r="W131" i="14"/>
  <c r="T128" i="14"/>
  <c r="K89" i="14"/>
  <c r="K97" i="14" s="1"/>
  <c r="J89" i="14"/>
  <c r="I89" i="14"/>
  <c r="H89" i="14"/>
  <c r="E89" i="14"/>
  <c r="J86" i="14"/>
  <c r="P84" i="14"/>
  <c r="P89" i="14" s="1"/>
  <c r="O84" i="14"/>
  <c r="O89" i="14" s="1"/>
  <c r="N84" i="14"/>
  <c r="N89" i="14" s="1"/>
  <c r="N99" i="14" s="1"/>
  <c r="N101" i="14" s="1"/>
  <c r="I84" i="14"/>
  <c r="H84" i="14"/>
  <c r="G84" i="14"/>
  <c r="G89" i="14" s="1"/>
  <c r="K83" i="14"/>
  <c r="F83" i="14"/>
  <c r="F89" i="14" s="1"/>
  <c r="E83" i="14"/>
  <c r="D83" i="14"/>
  <c r="D89" i="14" s="1"/>
  <c r="T71" i="14"/>
  <c r="T136" i="14" s="1"/>
  <c r="S71" i="14"/>
  <c r="R71" i="14"/>
  <c r="Q71" i="14"/>
  <c r="O71" i="14"/>
  <c r="N71" i="14"/>
  <c r="M71" i="14"/>
  <c r="K71" i="14"/>
  <c r="K67" i="14"/>
  <c r="T63" i="14"/>
  <c r="O63" i="14"/>
  <c r="N63" i="14"/>
  <c r="K63" i="14"/>
  <c r="O59" i="14"/>
  <c r="N59" i="14"/>
  <c r="T59" i="14" s="1"/>
  <c r="T124" i="14" s="1"/>
  <c r="M59" i="14"/>
  <c r="L59" i="14"/>
  <c r="U59" i="14" s="1"/>
  <c r="U124" i="14" s="1"/>
  <c r="K59" i="14"/>
  <c r="Q55" i="14"/>
  <c r="T55" i="14" s="1"/>
  <c r="T120" i="14" s="1"/>
  <c r="I55" i="14"/>
  <c r="H55" i="14"/>
  <c r="G55" i="14"/>
  <c r="F55" i="14"/>
  <c r="E55" i="14"/>
  <c r="D55" i="14"/>
  <c r="F51" i="14"/>
  <c r="E51" i="14"/>
  <c r="D51" i="14"/>
  <c r="I47" i="14"/>
  <c r="G47" i="14"/>
  <c r="F47" i="14"/>
  <c r="V47" i="14" s="1"/>
  <c r="V112" i="14" s="1"/>
  <c r="E47" i="14"/>
  <c r="D47" i="14"/>
  <c r="T47" i="14" s="1"/>
  <c r="T112" i="14" s="1"/>
  <c r="G43" i="14"/>
  <c r="F43" i="14"/>
  <c r="D43" i="14"/>
  <c r="T43" i="14" s="1"/>
  <c r="T108" i="14" s="1"/>
  <c r="S35" i="14"/>
  <c r="R35" i="14"/>
  <c r="S34" i="14"/>
  <c r="S55" i="14" s="1"/>
  <c r="V55" i="14" s="1"/>
  <c r="V120" i="14" s="1"/>
  <c r="R34" i="14"/>
  <c r="R55" i="14" s="1"/>
  <c r="U55" i="14" s="1"/>
  <c r="U120" i="14" s="1"/>
  <c r="P33" i="14"/>
  <c r="P71" i="14" s="1"/>
  <c r="O33" i="14"/>
  <c r="I33" i="14"/>
  <c r="I43" i="14" s="1"/>
  <c r="V43" i="14" s="1"/>
  <c r="V108" i="14" s="1"/>
  <c r="H33" i="14"/>
  <c r="H43" i="14" s="1"/>
  <c r="M32" i="14"/>
  <c r="M67" i="14" s="1"/>
  <c r="L32" i="14"/>
  <c r="L67" i="14" s="1"/>
  <c r="F32" i="14"/>
  <c r="E32" i="14"/>
  <c r="E43" i="14" s="1"/>
  <c r="N22" i="14"/>
  <c r="N24" i="14" s="1"/>
  <c r="N26" i="14" s="1"/>
  <c r="M22" i="14"/>
  <c r="K22" i="14"/>
  <c r="K25" i="14" s="1"/>
  <c r="G17" i="14"/>
  <c r="F17" i="14"/>
  <c r="D17" i="14"/>
  <c r="D20" i="14" s="1"/>
  <c r="C10" i="14"/>
  <c r="C85" i="14" s="1"/>
  <c r="C89" i="14" s="1"/>
  <c r="I9" i="14"/>
  <c r="H9" i="14"/>
  <c r="M7" i="14"/>
  <c r="M83" i="14" s="1"/>
  <c r="M89" i="14" s="1"/>
  <c r="L7" i="14"/>
  <c r="O22" i="14" s="1"/>
  <c r="F7" i="14"/>
  <c r="F6" i="14"/>
  <c r="E6" i="14"/>
  <c r="F5" i="14"/>
  <c r="F92" i="14" s="1"/>
  <c r="E5" i="14"/>
  <c r="E92" i="14" l="1"/>
  <c r="G50" i="14"/>
  <c r="G51" i="14" s="1"/>
  <c r="G19" i="14"/>
  <c r="G21" i="14" s="1"/>
  <c r="H94" i="14"/>
  <c r="H112" i="14" s="1"/>
  <c r="V59" i="14"/>
  <c r="V124" i="14" s="1"/>
  <c r="U71" i="14"/>
  <c r="U136" i="14" s="1"/>
  <c r="O24" i="14"/>
  <c r="O26" i="14" s="1"/>
  <c r="U47" i="14"/>
  <c r="U112" i="14" s="1"/>
  <c r="T51" i="14"/>
  <c r="T116" i="14" s="1"/>
  <c r="V71" i="14"/>
  <c r="V136" i="14" s="1"/>
  <c r="U43" i="14"/>
  <c r="U108" i="14" s="1"/>
  <c r="D92" i="14"/>
  <c r="D95" i="14" s="1"/>
  <c r="D116" i="14" s="1"/>
  <c r="G94" i="14"/>
  <c r="G92" i="14"/>
  <c r="P97" i="14"/>
  <c r="M97" i="14"/>
  <c r="M100" i="14" s="1"/>
  <c r="M132" i="14" s="1"/>
  <c r="P99" i="14"/>
  <c r="I94" i="14"/>
  <c r="I92" i="14"/>
  <c r="I93" i="14" s="1"/>
  <c r="I108" i="14" s="1"/>
  <c r="N66" i="14"/>
  <c r="N67" i="14" s="1"/>
  <c r="T67" i="14" s="1"/>
  <c r="T132" i="14" s="1"/>
  <c r="E17" i="14"/>
  <c r="H47" i="14"/>
  <c r="L71" i="14"/>
  <c r="N97" i="14"/>
  <c r="N98" i="14" s="1"/>
  <c r="P63" i="14"/>
  <c r="H92" i="14"/>
  <c r="H93" i="14" s="1"/>
  <c r="H108" i="14" s="1"/>
  <c r="P22" i="14"/>
  <c r="M25" i="14" s="1"/>
  <c r="N23" i="14"/>
  <c r="L63" i="14"/>
  <c r="U63" i="14" s="1"/>
  <c r="U128" i="14" s="1"/>
  <c r="L83" i="14"/>
  <c r="L89" i="14" s="1"/>
  <c r="P59" i="14"/>
  <c r="H17" i="14"/>
  <c r="I17" i="14"/>
  <c r="F20" i="14" s="1"/>
  <c r="M63" i="14"/>
  <c r="L22" i="14"/>
  <c r="L25" i="14" s="1"/>
  <c r="G18" i="14"/>
  <c r="W131" i="8"/>
  <c r="W127" i="8"/>
  <c r="N22" i="8"/>
  <c r="N24" i="8" s="1"/>
  <c r="C10" i="8"/>
  <c r="H96" i="14" l="1"/>
  <c r="H120" i="14" s="1"/>
  <c r="H119" i="14" s="1"/>
  <c r="G96" i="14"/>
  <c r="G120" i="14" s="1"/>
  <c r="G112" i="14"/>
  <c r="I107" i="14"/>
  <c r="I109" i="14"/>
  <c r="F95" i="14"/>
  <c r="F116" i="14" s="1"/>
  <c r="D115" i="14"/>
  <c r="D117" i="14"/>
  <c r="H109" i="14"/>
  <c r="H107" i="14"/>
  <c r="P128" i="14"/>
  <c r="P101" i="14"/>
  <c r="V63" i="14"/>
  <c r="V128" i="14" s="1"/>
  <c r="P98" i="14"/>
  <c r="E95" i="14"/>
  <c r="E116" i="14" s="1"/>
  <c r="I19" i="14"/>
  <c r="I21" i="14" s="1"/>
  <c r="I18" i="14"/>
  <c r="I50" i="14"/>
  <c r="I51" i="14" s="1"/>
  <c r="V51" i="14" s="1"/>
  <c r="V116" i="14" s="1"/>
  <c r="H19" i="14"/>
  <c r="H21" i="14" s="1"/>
  <c r="H50" i="14"/>
  <c r="H51" i="14" s="1"/>
  <c r="U51" i="14" s="1"/>
  <c r="U116" i="14" s="1"/>
  <c r="H18" i="14"/>
  <c r="H111" i="14"/>
  <c r="H113" i="14"/>
  <c r="O23" i="14"/>
  <c r="E20" i="14"/>
  <c r="G93" i="14"/>
  <c r="G108" i="14" s="1"/>
  <c r="O66" i="14"/>
  <c r="O67" i="14" s="1"/>
  <c r="U67" i="14" s="1"/>
  <c r="U132" i="14" s="1"/>
  <c r="O99" i="14"/>
  <c r="O97" i="14"/>
  <c r="L97" i="14"/>
  <c r="L100" i="14" s="1"/>
  <c r="L132" i="14" s="1"/>
  <c r="P24" i="14"/>
  <c r="P26" i="14" s="1"/>
  <c r="P66" i="14"/>
  <c r="P67" i="14" s="1"/>
  <c r="V67" i="14" s="1"/>
  <c r="V132" i="14" s="1"/>
  <c r="M133" i="14" s="1"/>
  <c r="P23" i="14"/>
  <c r="I112" i="14"/>
  <c r="I96" i="14"/>
  <c r="I120" i="14" s="1"/>
  <c r="K100" i="14"/>
  <c r="G17" i="8"/>
  <c r="G19" i="8" s="1"/>
  <c r="G21" i="8" s="1"/>
  <c r="D17" i="8"/>
  <c r="D20" i="8" s="1"/>
  <c r="W115" i="8"/>
  <c r="J86" i="8"/>
  <c r="J89" i="8" s="1"/>
  <c r="C85" i="8"/>
  <c r="C89" i="8" s="1"/>
  <c r="P84" i="8"/>
  <c r="P89" i="8"/>
  <c r="O84" i="8"/>
  <c r="O89" i="8" s="1"/>
  <c r="N84" i="8"/>
  <c r="N89" i="8" s="1"/>
  <c r="K83" i="8"/>
  <c r="K89" i="8"/>
  <c r="N97" i="8" s="1"/>
  <c r="N98" i="8" s="1"/>
  <c r="H84" i="8"/>
  <c r="H89" i="8" s="1"/>
  <c r="D83" i="8"/>
  <c r="D89" i="8" s="1"/>
  <c r="Q71" i="8"/>
  <c r="T71" i="8" s="1"/>
  <c r="T136" i="8" s="1"/>
  <c r="N71" i="8"/>
  <c r="N63" i="8"/>
  <c r="N59" i="8"/>
  <c r="K71" i="8"/>
  <c r="K67" i="8"/>
  <c r="K63" i="8"/>
  <c r="T63" i="8" s="1"/>
  <c r="T128" i="8" s="1"/>
  <c r="K59" i="8"/>
  <c r="T59" i="8"/>
  <c r="T124" i="8" s="1"/>
  <c r="Q55" i="8"/>
  <c r="G55" i="8"/>
  <c r="D55" i="8"/>
  <c r="D43" i="8"/>
  <c r="S34" i="8"/>
  <c r="S55" i="8" s="1"/>
  <c r="R34" i="8"/>
  <c r="R55" i="8" s="1"/>
  <c r="R35" i="8"/>
  <c r="R71" i="8"/>
  <c r="M32" i="8"/>
  <c r="M71" i="8" s="1"/>
  <c r="M67" i="8"/>
  <c r="L32" i="8"/>
  <c r="L71" i="8" s="1"/>
  <c r="P33" i="8"/>
  <c r="P59" i="8" s="1"/>
  <c r="V59" i="8" s="1"/>
  <c r="V124" i="8" s="1"/>
  <c r="P63" i="8"/>
  <c r="O33" i="8"/>
  <c r="O63" i="8" s="1"/>
  <c r="N26" i="8"/>
  <c r="K22" i="8"/>
  <c r="N66" i="8" s="1"/>
  <c r="N67" i="8" s="1"/>
  <c r="T67" i="8" s="1"/>
  <c r="T132" i="8" s="1"/>
  <c r="N23" i="8"/>
  <c r="M7" i="8"/>
  <c r="M22" i="8" s="1"/>
  <c r="M83" i="8"/>
  <c r="M89" i="8" s="1"/>
  <c r="P22" i="8"/>
  <c r="L7" i="8"/>
  <c r="O22" i="8" s="1"/>
  <c r="H33" i="8"/>
  <c r="H47" i="8" s="1"/>
  <c r="E32" i="8"/>
  <c r="E55" i="8" s="1"/>
  <c r="H9" i="8"/>
  <c r="E83" i="8"/>
  <c r="E89" i="8" s="1"/>
  <c r="E6" i="8"/>
  <c r="E5" i="8"/>
  <c r="I84" i="8"/>
  <c r="I89" i="8"/>
  <c r="G84" i="8"/>
  <c r="G89" i="8" s="1"/>
  <c r="D51" i="8"/>
  <c r="G47" i="8"/>
  <c r="D47" i="8"/>
  <c r="G43" i="8"/>
  <c r="S35" i="8"/>
  <c r="S71" i="8" s="1"/>
  <c r="I33" i="8"/>
  <c r="I43" i="8"/>
  <c r="F32" i="8"/>
  <c r="F43" i="8" s="1"/>
  <c r="V43" i="8" s="1"/>
  <c r="V108" i="8" s="1"/>
  <c r="F47" i="8"/>
  <c r="V47" i="8" s="1"/>
  <c r="V112" i="8" s="1"/>
  <c r="F51" i="8"/>
  <c r="I9" i="8"/>
  <c r="F7" i="8"/>
  <c r="F6" i="8"/>
  <c r="F5" i="8"/>
  <c r="I47" i="8"/>
  <c r="E47" i="8"/>
  <c r="H55" i="8"/>
  <c r="M59" i="8"/>
  <c r="E51" i="8"/>
  <c r="I55" i="8"/>
  <c r="L63" i="8"/>
  <c r="U63" i="8" s="1"/>
  <c r="U128" i="8" s="1"/>
  <c r="K97" i="8"/>
  <c r="E43" i="8"/>
  <c r="K25" i="8"/>
  <c r="H121" i="14" l="1"/>
  <c r="F115" i="14"/>
  <c r="F117" i="14"/>
  <c r="P127" i="14"/>
  <c r="P129" i="14"/>
  <c r="O98" i="14"/>
  <c r="E115" i="14"/>
  <c r="E117" i="14"/>
  <c r="M131" i="14"/>
  <c r="P124" i="14"/>
  <c r="P136" i="14"/>
  <c r="L131" i="14"/>
  <c r="L133" i="14"/>
  <c r="O128" i="14"/>
  <c r="O101" i="14"/>
  <c r="G107" i="14"/>
  <c r="G109" i="14"/>
  <c r="I121" i="14"/>
  <c r="I119" i="14"/>
  <c r="G111" i="14"/>
  <c r="G113" i="14"/>
  <c r="I111" i="14"/>
  <c r="I113" i="14"/>
  <c r="G119" i="14"/>
  <c r="G121" i="14"/>
  <c r="O24" i="8"/>
  <c r="O26" i="8" s="1"/>
  <c r="L22" i="8"/>
  <c r="O23" i="8" s="1"/>
  <c r="T55" i="8"/>
  <c r="T120" i="8" s="1"/>
  <c r="L83" i="8"/>
  <c r="L89" i="8" s="1"/>
  <c r="F55" i="8"/>
  <c r="O71" i="8"/>
  <c r="V55" i="8"/>
  <c r="V120" i="8" s="1"/>
  <c r="U55" i="8"/>
  <c r="U120" i="8" s="1"/>
  <c r="N99" i="8"/>
  <c r="N101" i="8" s="1"/>
  <c r="M63" i="8"/>
  <c r="V63" i="8" s="1"/>
  <c r="V128" i="8" s="1"/>
  <c r="T43" i="8"/>
  <c r="T108" i="8" s="1"/>
  <c r="P71" i="8"/>
  <c r="V71" i="8" s="1"/>
  <c r="V136" i="8" s="1"/>
  <c r="T47" i="8"/>
  <c r="T112" i="8" s="1"/>
  <c r="U47" i="8"/>
  <c r="U112" i="8" s="1"/>
  <c r="K100" i="8"/>
  <c r="P66" i="8"/>
  <c r="P67" i="8" s="1"/>
  <c r="V67" i="8" s="1"/>
  <c r="V132" i="8" s="1"/>
  <c r="P24" i="8"/>
  <c r="P26" i="8" s="1"/>
  <c r="M25" i="8"/>
  <c r="E17" i="8"/>
  <c r="G18" i="8"/>
  <c r="G50" i="8"/>
  <c r="G51" i="8" s="1"/>
  <c r="T51" i="8" s="1"/>
  <c r="T116" i="8" s="1"/>
  <c r="O97" i="8"/>
  <c r="O98" i="8" s="1"/>
  <c r="P97" i="8"/>
  <c r="P99" i="8"/>
  <c r="M97" i="8"/>
  <c r="M100" i="8" s="1"/>
  <c r="M132" i="8" s="1"/>
  <c r="U43" i="8"/>
  <c r="U108" i="8" s="1"/>
  <c r="U71" i="8"/>
  <c r="U136" i="8" s="1"/>
  <c r="G94" i="8"/>
  <c r="D92" i="8"/>
  <c r="G92" i="8"/>
  <c r="G93" i="8" s="1"/>
  <c r="G108" i="8" s="1"/>
  <c r="H94" i="8"/>
  <c r="E92" i="8"/>
  <c r="H43" i="8"/>
  <c r="L97" i="8"/>
  <c r="F83" i="8"/>
  <c r="F89" i="8" s="1"/>
  <c r="I94" i="8" s="1"/>
  <c r="O59" i="8"/>
  <c r="F17" i="8"/>
  <c r="L67" i="8"/>
  <c r="L59" i="8"/>
  <c r="H17" i="8"/>
  <c r="H19" i="8" s="1"/>
  <c r="H21" i="8" s="1"/>
  <c r="H92" i="8"/>
  <c r="O99" i="8"/>
  <c r="I17" i="8"/>
  <c r="I19" i="8" s="1"/>
  <c r="I21" i="8" s="1"/>
  <c r="P23" i="8"/>
  <c r="P137" i="14" l="1"/>
  <c r="P135" i="14"/>
  <c r="P123" i="14"/>
  <c r="P125" i="14"/>
  <c r="O124" i="14"/>
  <c r="O136" i="14"/>
  <c r="O127" i="14"/>
  <c r="O129" i="14"/>
  <c r="F20" i="8"/>
  <c r="E20" i="8"/>
  <c r="L25" i="8"/>
  <c r="O66" i="8"/>
  <c r="O67" i="8" s="1"/>
  <c r="U67" i="8" s="1"/>
  <c r="U132" i="8" s="1"/>
  <c r="D95" i="8"/>
  <c r="D116" i="8" s="1"/>
  <c r="D115" i="8" s="1"/>
  <c r="L100" i="8"/>
  <c r="L132" i="8" s="1"/>
  <c r="H93" i="8"/>
  <c r="H108" i="8" s="1"/>
  <c r="H107" i="8" s="1"/>
  <c r="M131" i="8"/>
  <c r="M133" i="8"/>
  <c r="O101" i="8"/>
  <c r="O128" i="8"/>
  <c r="E95" i="8"/>
  <c r="E116" i="8" s="1"/>
  <c r="P101" i="8"/>
  <c r="P128" i="8"/>
  <c r="I112" i="8"/>
  <c r="I96" i="8"/>
  <c r="I120" i="8" s="1"/>
  <c r="F92" i="8"/>
  <c r="G109" i="8"/>
  <c r="G107" i="8"/>
  <c r="P98" i="8"/>
  <c r="H112" i="8"/>
  <c r="H96" i="8"/>
  <c r="H120" i="8" s="1"/>
  <c r="G112" i="8"/>
  <c r="G96" i="8"/>
  <c r="G120" i="8" s="1"/>
  <c r="I92" i="8"/>
  <c r="H18" i="8"/>
  <c r="H50" i="8"/>
  <c r="H51" i="8" s="1"/>
  <c r="U51" i="8" s="1"/>
  <c r="U116" i="8" s="1"/>
  <c r="U59" i="8"/>
  <c r="U124" i="8" s="1"/>
  <c r="I18" i="8"/>
  <c r="I50" i="8"/>
  <c r="I51" i="8" s="1"/>
  <c r="V51" i="8" s="1"/>
  <c r="V116" i="8" s="1"/>
  <c r="O137" i="14" l="1"/>
  <c r="O135" i="14"/>
  <c r="O123" i="14"/>
  <c r="O125" i="14"/>
  <c r="O124" i="8"/>
  <c r="O125" i="8" s="1"/>
  <c r="O136" i="8"/>
  <c r="P124" i="8"/>
  <c r="P123" i="8" s="1"/>
  <c r="P136" i="8"/>
  <c r="P135" i="8" s="1"/>
  <c r="L131" i="8"/>
  <c r="D117" i="8"/>
  <c r="I93" i="8"/>
  <c r="I108" i="8" s="1"/>
  <c r="I107" i="8" s="1"/>
  <c r="L133" i="8"/>
  <c r="H109" i="8"/>
  <c r="G121" i="8"/>
  <c r="G119" i="8"/>
  <c r="F95" i="8"/>
  <c r="F116" i="8" s="1"/>
  <c r="O127" i="8"/>
  <c r="O129" i="8"/>
  <c r="H119" i="8"/>
  <c r="H121" i="8"/>
  <c r="I119" i="8"/>
  <c r="I121" i="8"/>
  <c r="E117" i="8"/>
  <c r="E115" i="8"/>
  <c r="G111" i="8"/>
  <c r="G113" i="8"/>
  <c r="H113" i="8"/>
  <c r="H111" i="8"/>
  <c r="I113" i="8"/>
  <c r="I111" i="8"/>
  <c r="P137" i="8"/>
  <c r="P127" i="8"/>
  <c r="P129" i="8"/>
  <c r="P125" i="8" l="1"/>
  <c r="O135" i="8"/>
  <c r="O137" i="8"/>
  <c r="O123" i="8"/>
  <c r="I109" i="8"/>
  <c r="F117" i="8"/>
  <c r="F11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N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X12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N8" authorId="0" shapeId="0" xr:uid="{CA3D54BB-4471-49C4-B8F4-3BB4A98E4CA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9" authorId="0" shapeId="0" xr:uid="{DBC73159-BBCF-470A-A6AB-C31FAA736A5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X127" authorId="0" shapeId="0" xr:uid="{1B9E0ADD-72F2-4F58-9A31-DF848AFAC81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sharedStrings.xml><?xml version="1.0" encoding="utf-8"?>
<sst xmlns="http://schemas.openxmlformats.org/spreadsheetml/2006/main" count="692" uniqueCount="160">
  <si>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</si>
  <si>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</si>
  <si>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</si>
  <si>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</si>
  <si>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</si>
  <si>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</si>
  <si>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</si>
  <si>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</si>
  <si>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</si>
  <si>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</si>
  <si>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</si>
  <si>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</si>
  <si>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</si>
  <si>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</si>
  <si>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</si>
  <si>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</si>
  <si>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</si>
  <si>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</si>
  <si>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</si>
  <si>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</si>
  <si>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</si>
  <si>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</si>
  <si>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</si>
  <si>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</si>
  <si>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</si>
  <si>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</si>
  <si>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</si>
  <si>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</si>
  <si>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</si>
  <si>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</si>
  <si>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</si>
  <si>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</si>
  <si>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</si>
  <si>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</si>
  <si>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</si>
  <si>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</si>
  <si>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</si>
  <si>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</si>
  <si>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</si>
  <si>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</si>
  <si>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</si>
  <si>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</si>
  <si>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</si>
  <si>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</si>
  <si>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</si>
  <si>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</si>
  <si>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</si>
  <si>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</si>
  <si>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</si>
  <si>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</si>
  <si>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Template is for 2 intra-frequency cells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</si>
  <si>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</si>
  <si>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</si>
  <si>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</si>
  <si>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</si>
  <si>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</si>
  <si>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</si>
  <si>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</si>
  <si>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</si>
  <si>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</si>
  <si>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</si>
  <si>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UE-observed margin relative to signalled threshold</t>
  </si>
  <si>
    <t>Adapted from 38.533 RRM Test case 4.6.1.1</t>
  </si>
  <si>
    <t>T3</t>
  </si>
  <si>
    <t>AWGN on Freq 1</t>
  </si>
  <si>
    <t>Cell 1 on Freq 1</t>
  </si>
  <si>
    <t>AWGN on Freq 2</t>
  </si>
  <si>
    <t>Cell 2 on Freq 2</t>
  </si>
  <si>
    <t>b2-Threshold1</t>
  </si>
  <si>
    <t>b2-Threshold2EUTRAN</t>
  </si>
  <si>
    <t>RSRP and SCH_RP, nominal</t>
  </si>
  <si>
    <t>Io, nominal in max Ch BW</t>
  </si>
  <si>
    <t>dBm/18MHz</t>
    <phoneticPr fontId="15" type="noConversion"/>
  </si>
  <si>
    <t>pW/15kHz</t>
  </si>
  <si>
    <t>Es/Iot, nominal</t>
  </si>
  <si>
    <t>Cell 1 SSB_RP – b2-Threshold1</t>
  </si>
  <si>
    <t>Cell 2 RSRP – b2-Threshold2EUTRAN</t>
  </si>
  <si>
    <t>UE RSRP absolute accuracy, normal</t>
  </si>
  <si>
    <t>UE SS-RSRP absolute accuracy, normal</t>
  </si>
  <si>
    <t>For RSRP and SCH Es/Iot range check</t>
  </si>
  <si>
    <t>For RSRP and SCH_RP level range check</t>
  </si>
  <si>
    <t>dBm</t>
  </si>
  <si>
    <t>Cell 1 SSB Es/Iot sensitivity factor</t>
  </si>
  <si>
    <t>Cell 1 SSB Es/Iot effect</t>
  </si>
  <si>
    <t>Cell 1 SSB_RP sensitivity factor</t>
  </si>
  <si>
    <t>Cell 1 SSB_RP effect</t>
  </si>
  <si>
    <t>Freq 1 Io sensitivity factor</t>
  </si>
  <si>
    <t>Freq 1 Io effect</t>
  </si>
  <si>
    <t>UE meas SSB_RP compared to threshold</t>
  </si>
  <si>
    <t>Cell 2 Es/Iot sensitivity factor</t>
  </si>
  <si>
    <t>Cell 2 Es/Iot effect</t>
  </si>
  <si>
    <t>Cell 2 RSRP and SCH sensitivity factor</t>
  </si>
  <si>
    <t>Cell 2 RSRP and SCH effect</t>
  </si>
  <si>
    <t>Freq 2 Io sensitivity factor</t>
  </si>
  <si>
    <t>Freq 2 Io effect</t>
  </si>
  <si>
    <t>UE meas (Cell 2 RSRP – b2-Threshold2EUTRAN) sens factor</t>
  </si>
  <si>
    <t>UE meas (Cell 2 RSRP – b2-Threshold2EUTRAN) effect</t>
  </si>
  <si>
    <t>RSRP &amp; SCH Es/Iot to be within range</t>
  </si>
  <si>
    <t>RSRP &amp; SCH level to be within range</t>
  </si>
  <si>
    <t>Calculated from linear powers</t>
  </si>
  <si>
    <t>Io level to be within range</t>
  </si>
  <si>
    <t>UE meas RSRP compared to threshold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</si>
  <si>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</si>
  <si>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</si>
  <si>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</si>
  <si>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</si>
  <si>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</si>
  <si>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</si>
  <si>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Freq 1 Io minimum</t>
  </si>
  <si>
    <t>Freq 1 Io nominal</t>
  </si>
  <si>
    <t>Freq 1 Io maximum</t>
  </si>
  <si>
    <t>UE meas (Cell 1 SSB_RP – b2-Threshold1) minimum</t>
  </si>
  <si>
    <t>UE meas (Cell 1 SSB_RP – b2-Threshold1) nominal</t>
  </si>
  <si>
    <t>UE meas (Cell 1 SSB_RP – b2-Threshold1) maximum</t>
  </si>
  <si>
    <t>Cell 2 Es/Iot minimum</t>
  </si>
  <si>
    <t>Cell 2 Es/Iot nominal</t>
  </si>
  <si>
    <t>Cell 2 Es/Iot maximum</t>
  </si>
  <si>
    <t>Cell 2 RSRP and SCH minimum</t>
  </si>
  <si>
    <t>Cell 2 RSRP and SCH nominal</t>
  </si>
  <si>
    <t>Cell 2 RSRP and SCH maximum</t>
  </si>
  <si>
    <t>Freq 2 Io minimum</t>
  </si>
  <si>
    <t>Freq 2 Io nominal</t>
  </si>
  <si>
    <t>Freq 2 Io maximum</t>
  </si>
  <si>
    <t>UE meas (Cell 2 RSRP – b2-Threshold2EUTRAN) minimum</t>
  </si>
  <si>
    <t>UE meas (Cell 2 RSRP – b2-Threshold2EUTRAN) nominal</t>
  </si>
  <si>
    <t>UE meas (Cell 2 RSRP – b2-Threshold2EUTRAN) maximum</t>
  </si>
  <si>
    <t>dBm/18MHz</t>
  </si>
  <si>
    <t>16.3.1.7</t>
    <phoneticPr fontId="2" type="noConversion"/>
  </si>
  <si>
    <t>v17.11.0</t>
    <phoneticPr fontId="2" type="noConversion"/>
  </si>
  <si>
    <t>Huawei, HiSilicon</t>
    <phoneticPr fontId="2" type="noConversion"/>
  </si>
  <si>
    <t>38.133 Table A.16.3.1.7-1</t>
  </si>
  <si>
    <t>38.133 Table A.16.3.1.7-3 and A.16.3.1.7-4</t>
  </si>
  <si>
    <t>38.133 Table A.16.3.1.7-3, Config 1</t>
  </si>
  <si>
    <t>38.133 Table A.16.3.1.7-2</t>
  </si>
  <si>
    <t>meas (Cell 1 SS RSRP – b2-Threshold1), nominal</t>
    <phoneticPr fontId="21" type="noConversion"/>
  </si>
  <si>
    <t>meas (Cell 2 RSRP – b2-Threshold2EUTRAN), nominal</t>
    <phoneticPr fontId="21" type="noConversion"/>
  </si>
  <si>
    <t>38.133 Table 10.1A.2.1.1-1, normal, Io&gt;=-70dBm</t>
    <phoneticPr fontId="21" type="noConversion"/>
  </si>
  <si>
    <t>UE meas (Cell 1 SS-RSRP – b2-Threshold1) sensitivity factor</t>
    <phoneticPr fontId="21" type="noConversion"/>
  </si>
  <si>
    <t>UE meas (Cell 1 SS-RSRP – b2-Threshold1) effect</t>
    <phoneticPr fontId="21" type="noConversion"/>
  </si>
  <si>
    <t>36.133 Table B.3.1-1, FDD_N, 1dB relaxing is not added since RedCap UE doesn't support CA</t>
    <phoneticPr fontId="21" type="noConversion"/>
  </si>
  <si>
    <t>38.133 Table 10.1A.2.1.1-1, normal condition</t>
    <phoneticPr fontId="21" type="noConversion"/>
  </si>
  <si>
    <t>38.133 Table 10.1A.2.1.1-1, NR_FDD_FR1_H, 15kHz</t>
    <phoneticPr fontId="21" type="noConversion"/>
  </si>
  <si>
    <t>38.133 Table 10.1A.2.1.1-1, Io &gt;= -70dBm/Ch BW</t>
    <phoneticPr fontId="21" type="noConversion"/>
  </si>
  <si>
    <t>38.331 clause 5.5.4.9 Event B2 enter condition</t>
    <phoneticPr fontId="21" type="noConversion"/>
  </si>
  <si>
    <t>38.133 Table B.2.2-15, NR_FDD_FR1_H, 15kHz</t>
    <phoneticPr fontId="21" type="noConversion"/>
  </si>
  <si>
    <t>36.133 Table 9.1.3.3-1, normal</t>
    <phoneticPr fontId="21" type="noConversion"/>
  </si>
  <si>
    <t>36.133 Table 9.1.3.3-1, FDD_N, 1dB relaxing is not added since RedCap UE doesn't support CA</t>
    <phoneticPr fontId="21" type="noConversion"/>
  </si>
  <si>
    <t>36.133 Table 9.1.3.3-1, Io &gt;= -70dBm/Ch BW</t>
    <phoneticPr fontId="21" type="noConversion"/>
  </si>
  <si>
    <t>36.133 Table 9.1.3.3-1, normal, Io &gt;= -70dBm</t>
    <phoneticPr fontId="21" type="noConversion"/>
  </si>
  <si>
    <t>38.133 Table A.16.3.1.7-3, Config 3</t>
    <phoneticPr fontId="21" type="noConversion"/>
  </si>
  <si>
    <t>38.133 Table B.2.2-15, NR_FDD_FR1_H, 30kHz</t>
    <phoneticPr fontId="21" type="noConversion"/>
  </si>
  <si>
    <t>38.133 Table 10.1A.2.1.1-1, NR_FDD_FR1_H, 30kHz</t>
    <phoneticPr fontId="21" type="noConversion"/>
  </si>
  <si>
    <t>v18.0.0</t>
    <phoneticPr fontId="2" type="noConversion"/>
  </si>
  <si>
    <t>Ref: TS 38.133 v17.11.0 clause A.16.3.1.7</t>
    <phoneticPr fontId="21" type="noConversion"/>
  </si>
  <si>
    <t>LTE Cell 2 Es/Noc in T2 is increased to ensure Cell 2 RSRP is higher than B2 threshold</t>
    <phoneticPr fontId="21" type="noConversion"/>
  </si>
  <si>
    <t>b2-Threshold1</t>
    <phoneticPr fontId="21" type="noConversion"/>
  </si>
  <si>
    <t>b2-Threshold1 is increased to ensure Cell 1 SS-RSRP is lower than B2 threshold</t>
    <phoneticPr fontId="21" type="noConversion"/>
  </si>
  <si>
    <t>b2-Threshold1</t>
    <phoneticPr fontId="21" type="noConversion"/>
  </si>
  <si>
    <t>b2-Threshold2EUTRAN</t>
    <phoneticPr fontId="21" type="noConversion"/>
  </si>
  <si>
    <t>e) Determine parameters to offset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</si>
</sst>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7" fillId="0" borderId="0">
      <alignment vertical="center"/>
    </xf>
    <xf numFmtId="0" fontId="22" fillId="0" borderId="0">
      <alignment vertical="center"/>
    </xf>
  </cellStyleXfs>
  <cellXfs count="30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7" fontId="9" fillId="7" borderId="6" xfId="1" applyNumberFormat="1" applyFont="1" applyFill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8" fillId="7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8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1" fillId="5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176" fontId="1" fillId="0" borderId="0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20" fillId="0" borderId="0" xfId="1" applyFont="1" applyAlignment="1"/>
    <xf numFmtId="2" fontId="19" fillId="0" borderId="0" xfId="1" applyNumberFormat="1" applyFont="1" applyFill="1" applyBorder="1" applyAlignment="1">
      <alignment horizontal="center"/>
    </xf>
    <xf numFmtId="2" fontId="12" fillId="0" borderId="5" xfId="1" applyNumberFormat="1" applyFont="1" applyFill="1" applyBorder="1" applyAlignment="1">
      <alignment horizontal="center"/>
    </xf>
    <xf numFmtId="2" fontId="12" fillId="0" borderId="0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6" fillId="0" borderId="0" xfId="1" applyFont="1" applyBorder="1" applyAlignment="1"/>
    <xf numFmtId="177" fontId="9" fillId="8" borderId="6" xfId="1" applyNumberFormat="1" applyFont="1" applyFill="1" applyBorder="1" applyAlignment="1">
      <alignment horizontal="center"/>
    </xf>
    <xf numFmtId="2" fontId="1" fillId="10" borderId="7" xfId="1" applyNumberFormat="1" applyFont="1" applyFill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2" fontId="1" fillId="10" borderId="0" xfId="1" applyNumberFormat="1" applyFont="1" applyFill="1" applyBorder="1" applyAlignment="1">
      <alignment horizontal="center"/>
    </xf>
    <xf numFmtId="2" fontId="1" fillId="10" borderId="6" xfId="1" applyNumberFormat="1" applyFont="1" applyFill="1" applyBorder="1" applyAlignment="1">
      <alignment horizontal="center"/>
    </xf>
    <xf numFmtId="2" fontId="18" fillId="10" borderId="0" xfId="1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B4A0C595-5C2F-40A3-8FD9-95D29797B3CC}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90" zoomScaleNormal="90" workbookViewId="0">
      <selection activeCell="B18" sqref="B18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9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33</v>
      </c>
      <c r="B3" s="148" t="s">
        <v>50</v>
      </c>
    </row>
    <row r="4" spans="1:8" x14ac:dyDescent="0.2">
      <c r="A4" s="3"/>
      <c r="B4" t="s">
        <v>62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35</v>
      </c>
      <c r="C12" t="s">
        <v>127</v>
      </c>
      <c r="D12" s="149" t="s">
        <v>128</v>
      </c>
      <c r="E12" s="149" t="s">
        <v>152</v>
      </c>
      <c r="F12" t="s">
        <v>129</v>
      </c>
      <c r="H12"/>
    </row>
    <row r="13" spans="1:8" x14ac:dyDescent="0.2">
      <c r="D13" s="149"/>
      <c r="E13" s="149"/>
      <c r="F13"/>
      <c r="H13"/>
    </row>
    <row r="14" spans="1:8" x14ac:dyDescent="0.2">
      <c r="D14" s="149"/>
      <c r="E14" s="149"/>
      <c r="F14"/>
      <c r="H14"/>
    </row>
    <row r="15" spans="1:8" x14ac:dyDescent="0.2">
      <c r="D15" s="149"/>
      <c r="E15" s="149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9"/>
  <sheetViews>
    <sheetView tabSelected="1" zoomScaleNormal="100" workbookViewId="0">
      <selection activeCell="G93" sqref="G93"/>
    </sheetView>
  </sheetViews>
  <sheetFormatPr defaultColWidth="10.7109375" defaultRowHeight="12.75" x14ac:dyDescent="0.2"/>
  <cols>
    <col min="1" max="1" width="47.85546875" style="7" customWidth="1"/>
    <col min="2" max="2" width="11.5703125" style="7" customWidth="1"/>
    <col min="3" max="23" width="8.5703125" style="7" customWidth="1"/>
    <col min="24" max="24" width="84.28515625" style="7" customWidth="1"/>
    <col min="25" max="16384" width="10.7109375" style="7"/>
  </cols>
  <sheetData>
    <row r="1" spans="1:24" ht="13.5" thickBot="1" x14ac:dyDescent="0.25">
      <c r="T1" s="8"/>
      <c r="U1" s="8"/>
      <c r="V1" s="8"/>
      <c r="W1" s="8"/>
      <c r="X1" s="8"/>
    </row>
    <row r="2" spans="1:24" x14ac:dyDescent="0.2">
      <c r="A2" s="9" t="s">
        <v>11</v>
      </c>
      <c r="B2" s="10"/>
      <c r="C2" s="112" t="s">
        <v>36</v>
      </c>
      <c r="D2" s="288" t="s">
        <v>64</v>
      </c>
      <c r="E2" s="289"/>
      <c r="F2" s="290"/>
      <c r="G2" s="288" t="s">
        <v>65</v>
      </c>
      <c r="H2" s="289"/>
      <c r="I2" s="290"/>
      <c r="J2" s="112" t="s">
        <v>36</v>
      </c>
      <c r="K2" s="288" t="s">
        <v>66</v>
      </c>
      <c r="L2" s="289"/>
      <c r="M2" s="290"/>
      <c r="N2" s="288" t="s">
        <v>67</v>
      </c>
      <c r="O2" s="289"/>
      <c r="P2" s="290"/>
      <c r="Q2" s="91"/>
      <c r="R2" s="91"/>
      <c r="S2" s="35"/>
      <c r="T2" s="91"/>
      <c r="U2" s="91"/>
      <c r="V2" s="91"/>
      <c r="W2" s="91"/>
      <c r="X2" s="13" t="s">
        <v>0</v>
      </c>
    </row>
    <row r="3" spans="1:24" x14ac:dyDescent="0.2">
      <c r="A3" s="30"/>
      <c r="B3" s="61"/>
      <c r="C3" s="155"/>
      <c r="D3" s="156" t="s">
        <v>51</v>
      </c>
      <c r="E3" s="157" t="s">
        <v>52</v>
      </c>
      <c r="F3" s="123" t="s">
        <v>63</v>
      </c>
      <c r="G3" s="156" t="s">
        <v>51</v>
      </c>
      <c r="H3" s="157" t="s">
        <v>52</v>
      </c>
      <c r="I3" s="123" t="s">
        <v>63</v>
      </c>
      <c r="J3" s="236"/>
      <c r="K3" s="156" t="s">
        <v>51</v>
      </c>
      <c r="L3" s="157" t="s">
        <v>52</v>
      </c>
      <c r="M3" s="123" t="s">
        <v>63</v>
      </c>
      <c r="N3" s="156" t="s">
        <v>51</v>
      </c>
      <c r="O3" s="157" t="s">
        <v>52</v>
      </c>
      <c r="P3" s="123" t="s">
        <v>63</v>
      </c>
      <c r="Q3" s="17"/>
      <c r="R3" s="17"/>
      <c r="S3" s="157"/>
      <c r="T3" s="17"/>
      <c r="U3" s="17"/>
      <c r="V3" s="17"/>
      <c r="W3" s="17"/>
      <c r="X3" s="124"/>
    </row>
    <row r="4" spans="1:24" x14ac:dyDescent="0.2">
      <c r="A4" s="14"/>
      <c r="B4" s="15" t="s">
        <v>1</v>
      </c>
      <c r="C4" s="15"/>
      <c r="D4" s="82"/>
      <c r="E4" s="26"/>
      <c r="F4" s="159"/>
      <c r="G4" s="82"/>
      <c r="H4" s="26"/>
      <c r="I4" s="159"/>
      <c r="J4" s="26"/>
      <c r="K4" s="82"/>
      <c r="L4" s="26"/>
      <c r="M4" s="159"/>
      <c r="N4" s="82"/>
      <c r="O4" s="26"/>
      <c r="P4" s="159"/>
      <c r="Q4" s="97"/>
      <c r="R4" s="97"/>
      <c r="S4" s="17"/>
      <c r="T4" s="17"/>
      <c r="U4" s="17"/>
      <c r="V4" s="17"/>
      <c r="W4" s="17"/>
      <c r="X4" s="59"/>
    </row>
    <row r="5" spans="1:24" x14ac:dyDescent="0.2">
      <c r="A5" s="113" t="s">
        <v>37</v>
      </c>
      <c r="B5" s="114" t="s">
        <v>38</v>
      </c>
      <c r="C5" s="15"/>
      <c r="D5" s="215">
        <v>15</v>
      </c>
      <c r="E5" s="233">
        <f t="shared" ref="E5:F7" si="0">$D5</f>
        <v>15</v>
      </c>
      <c r="F5" s="165">
        <f t="shared" si="0"/>
        <v>15</v>
      </c>
      <c r="G5" s="82"/>
      <c r="H5" s="26"/>
      <c r="I5" s="159"/>
      <c r="J5" s="26"/>
      <c r="K5" s="82"/>
      <c r="L5" s="26"/>
      <c r="M5" s="159"/>
      <c r="N5" s="82"/>
      <c r="O5" s="26"/>
      <c r="P5" s="159"/>
      <c r="Q5" s="24"/>
      <c r="R5" s="24"/>
      <c r="S5" s="17"/>
      <c r="T5" s="77"/>
      <c r="U5" s="77"/>
      <c r="V5" s="77"/>
      <c r="W5" s="17"/>
      <c r="X5" s="22" t="s">
        <v>130</v>
      </c>
    </row>
    <row r="6" spans="1:24" x14ac:dyDescent="0.2">
      <c r="A6" s="113" t="s">
        <v>39</v>
      </c>
      <c r="B6" s="115" t="s">
        <v>40</v>
      </c>
      <c r="C6" s="15"/>
      <c r="D6" s="215">
        <v>10</v>
      </c>
      <c r="E6" s="233">
        <f t="shared" si="0"/>
        <v>10</v>
      </c>
      <c r="F6" s="165">
        <f t="shared" si="0"/>
        <v>10</v>
      </c>
      <c r="G6" s="82"/>
      <c r="H6" s="26"/>
      <c r="I6" s="159"/>
      <c r="J6" s="26"/>
      <c r="K6" s="82"/>
      <c r="L6" s="26"/>
      <c r="M6" s="159"/>
      <c r="N6" s="82"/>
      <c r="O6" s="26"/>
      <c r="P6" s="159"/>
      <c r="Q6" s="24"/>
      <c r="R6" s="24"/>
      <c r="S6" s="17"/>
      <c r="T6" s="77"/>
      <c r="U6" s="77"/>
      <c r="V6" s="77"/>
      <c r="W6" s="17"/>
      <c r="X6" s="22" t="s">
        <v>130</v>
      </c>
    </row>
    <row r="7" spans="1:24" x14ac:dyDescent="0.2">
      <c r="A7" s="19" t="s">
        <v>41</v>
      </c>
      <c r="B7" s="60" t="s">
        <v>2</v>
      </c>
      <c r="C7" s="20"/>
      <c r="D7" s="160">
        <v>-100</v>
      </c>
      <c r="E7" s="24">
        <v>-104</v>
      </c>
      <c r="F7" s="139">
        <f t="shared" si="0"/>
        <v>-100</v>
      </c>
      <c r="G7" s="163"/>
      <c r="H7" s="23"/>
      <c r="I7" s="153"/>
      <c r="J7" s="23"/>
      <c r="K7" s="160">
        <v>-98</v>
      </c>
      <c r="L7" s="24">
        <f>$K7</f>
        <v>-98</v>
      </c>
      <c r="M7" s="139">
        <f>$K7</f>
        <v>-98</v>
      </c>
      <c r="N7" s="163"/>
      <c r="O7" s="23"/>
      <c r="P7" s="153"/>
      <c r="Q7" s="24"/>
      <c r="R7" s="24"/>
      <c r="S7" s="17"/>
      <c r="T7" s="77"/>
      <c r="U7" s="77"/>
      <c r="V7" s="77"/>
      <c r="W7" s="21"/>
      <c r="X7" s="22" t="s">
        <v>131</v>
      </c>
    </row>
    <row r="8" spans="1:24" s="8" customFormat="1" x14ac:dyDescent="0.2">
      <c r="A8" s="19" t="s">
        <v>3</v>
      </c>
      <c r="B8" s="20" t="s">
        <v>4</v>
      </c>
      <c r="C8" s="20"/>
      <c r="D8" s="117"/>
      <c r="E8" s="18"/>
      <c r="F8" s="20"/>
      <c r="G8" s="160">
        <v>12</v>
      </c>
      <c r="H8" s="220">
        <v>0</v>
      </c>
      <c r="I8" s="161">
        <v>0</v>
      </c>
      <c r="J8" s="23"/>
      <c r="K8" s="117"/>
      <c r="L8" s="18"/>
      <c r="M8" s="20"/>
      <c r="N8" s="168">
        <v>-99</v>
      </c>
      <c r="O8" s="220">
        <v>8</v>
      </c>
      <c r="P8" s="161">
        <v>8</v>
      </c>
      <c r="Q8" s="23"/>
      <c r="R8" s="23"/>
      <c r="S8" s="23"/>
      <c r="T8" s="21"/>
      <c r="U8" s="21"/>
      <c r="V8" s="21"/>
      <c r="W8" s="21"/>
      <c r="X8" s="22" t="s">
        <v>131</v>
      </c>
    </row>
    <row r="9" spans="1:24" s="8" customFormat="1" x14ac:dyDescent="0.2">
      <c r="A9" s="19" t="s">
        <v>49</v>
      </c>
      <c r="B9" s="20"/>
      <c r="C9" s="20"/>
      <c r="D9" s="117"/>
      <c r="E9" s="18"/>
      <c r="F9" s="20"/>
      <c r="G9" s="216">
        <v>52</v>
      </c>
      <c r="H9" s="234">
        <f>$G9</f>
        <v>52</v>
      </c>
      <c r="I9" s="166">
        <f>$G9</f>
        <v>52</v>
      </c>
      <c r="J9" s="234"/>
      <c r="K9" s="167"/>
      <c r="L9" s="234"/>
      <c r="M9" s="166"/>
      <c r="N9" s="167"/>
      <c r="O9" s="234"/>
      <c r="P9" s="166"/>
      <c r="Q9" s="23"/>
      <c r="R9" s="23"/>
      <c r="S9" s="23"/>
      <c r="T9" s="21"/>
      <c r="U9" s="21"/>
      <c r="V9" s="21"/>
      <c r="W9" s="21"/>
      <c r="X9" s="217" t="s">
        <v>132</v>
      </c>
    </row>
    <row r="10" spans="1:24" s="8" customFormat="1" x14ac:dyDescent="0.2">
      <c r="A10" s="19" t="s">
        <v>157</v>
      </c>
      <c r="B10" s="60" t="s">
        <v>81</v>
      </c>
      <c r="C10" s="274">
        <f>-96+10*LOG10($D5/15)</f>
        <v>-96</v>
      </c>
      <c r="D10" s="117"/>
      <c r="E10" s="18"/>
      <c r="F10" s="20"/>
      <c r="G10" s="167"/>
      <c r="H10" s="234"/>
      <c r="I10" s="166"/>
      <c r="J10" s="234"/>
      <c r="K10" s="167"/>
      <c r="L10" s="234"/>
      <c r="M10" s="166"/>
      <c r="N10" s="167"/>
      <c r="O10" s="234"/>
      <c r="P10" s="166"/>
      <c r="Q10" s="23"/>
      <c r="R10" s="23"/>
      <c r="S10" s="23"/>
      <c r="T10" s="21"/>
      <c r="U10" s="21"/>
      <c r="V10" s="21"/>
      <c r="W10" s="21"/>
      <c r="X10" s="217" t="s">
        <v>132</v>
      </c>
    </row>
    <row r="11" spans="1:24" s="8" customFormat="1" x14ac:dyDescent="0.2">
      <c r="A11" s="36" t="s">
        <v>158</v>
      </c>
      <c r="B11" s="60" t="s">
        <v>81</v>
      </c>
      <c r="D11" s="117"/>
      <c r="E11" s="18"/>
      <c r="F11" s="20"/>
      <c r="G11" s="117"/>
      <c r="H11" s="18"/>
      <c r="I11" s="20"/>
      <c r="J11" s="151">
        <v>-98</v>
      </c>
      <c r="K11" s="117"/>
      <c r="L11" s="18"/>
      <c r="M11" s="20"/>
      <c r="N11" s="117"/>
      <c r="O11" s="18"/>
      <c r="P11" s="20"/>
      <c r="Q11" s="23"/>
      <c r="R11" s="23"/>
      <c r="S11" s="23"/>
      <c r="T11" s="21"/>
      <c r="U11" s="21"/>
      <c r="V11" s="21"/>
      <c r="W11" s="21"/>
      <c r="X11" s="22" t="s">
        <v>133</v>
      </c>
    </row>
    <row r="12" spans="1:24" ht="13.5" thickBot="1" x14ac:dyDescent="0.25">
      <c r="A12" s="141" t="s">
        <v>153</v>
      </c>
      <c r="B12" s="142"/>
      <c r="C12" s="116"/>
      <c r="D12" s="162"/>
      <c r="E12" s="221"/>
      <c r="F12" s="94"/>
      <c r="G12" s="162"/>
      <c r="H12" s="221"/>
      <c r="I12" s="94"/>
      <c r="J12" s="221"/>
      <c r="K12" s="162"/>
      <c r="L12" s="221"/>
      <c r="M12" s="94"/>
      <c r="N12" s="162"/>
      <c r="O12" s="221"/>
      <c r="P12" s="94"/>
      <c r="Q12" s="87"/>
      <c r="R12" s="87"/>
      <c r="S12" s="87"/>
      <c r="T12" s="92"/>
      <c r="U12" s="92"/>
      <c r="V12" s="92"/>
      <c r="W12" s="92"/>
      <c r="X12" s="56"/>
    </row>
    <row r="13" spans="1:24" x14ac:dyDescent="0.2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1"/>
      <c r="O13" s="21"/>
      <c r="P13" s="23"/>
      <c r="Q13" s="23"/>
      <c r="R13" s="23"/>
      <c r="S13" s="23"/>
      <c r="T13" s="8"/>
      <c r="U13" s="8"/>
      <c r="V13" s="8"/>
      <c r="W13" s="8"/>
      <c r="X13" s="62"/>
    </row>
    <row r="14" spans="1:24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1"/>
      <c r="O14" s="21"/>
      <c r="P14" s="24"/>
      <c r="Q14" s="24"/>
      <c r="R14" s="24"/>
      <c r="S14" s="25"/>
      <c r="T14" s="18"/>
      <c r="U14" s="18"/>
      <c r="V14" s="18"/>
      <c r="W14" s="18"/>
    </row>
    <row r="15" spans="1:24" x14ac:dyDescent="0.2">
      <c r="A15" s="9" t="s">
        <v>20</v>
      </c>
      <c r="B15" s="28"/>
      <c r="C15" s="28"/>
      <c r="D15" s="288" t="s">
        <v>64</v>
      </c>
      <c r="E15" s="289"/>
      <c r="F15" s="290"/>
      <c r="G15" s="288" t="s">
        <v>65</v>
      </c>
      <c r="H15" s="289"/>
      <c r="I15" s="290"/>
      <c r="J15" s="235"/>
      <c r="K15" s="288" t="s">
        <v>66</v>
      </c>
      <c r="L15" s="289"/>
      <c r="M15" s="290"/>
      <c r="N15" s="288" t="s">
        <v>67</v>
      </c>
      <c r="O15" s="289"/>
      <c r="P15" s="290"/>
      <c r="Q15" s="91"/>
      <c r="R15" s="91"/>
      <c r="S15" s="35"/>
      <c r="T15" s="29"/>
      <c r="U15" s="29"/>
      <c r="V15" s="29"/>
      <c r="W15" s="29"/>
      <c r="X15" s="13" t="s">
        <v>0</v>
      </c>
    </row>
    <row r="16" spans="1:24" x14ac:dyDescent="0.2">
      <c r="A16" s="30"/>
      <c r="B16" s="20"/>
      <c r="C16" s="20"/>
      <c r="D16" s="156" t="s">
        <v>51</v>
      </c>
      <c r="E16" s="157" t="s">
        <v>52</v>
      </c>
      <c r="F16" s="123" t="s">
        <v>63</v>
      </c>
      <c r="G16" s="156" t="s">
        <v>51</v>
      </c>
      <c r="H16" s="157" t="s">
        <v>52</v>
      </c>
      <c r="I16" s="123" t="s">
        <v>63</v>
      </c>
      <c r="J16" s="236"/>
      <c r="K16" s="156" t="s">
        <v>51</v>
      </c>
      <c r="L16" s="157" t="s">
        <v>52</v>
      </c>
      <c r="M16" s="123" t="s">
        <v>63</v>
      </c>
      <c r="N16" s="156" t="s">
        <v>51</v>
      </c>
      <c r="O16" s="157" t="s">
        <v>52</v>
      </c>
      <c r="P16" s="123" t="s">
        <v>63</v>
      </c>
      <c r="Q16" s="17"/>
      <c r="R16" s="17"/>
      <c r="S16" s="157"/>
      <c r="T16" s="21"/>
      <c r="U16" s="21"/>
      <c r="V16" s="21"/>
      <c r="W16" s="21"/>
      <c r="X16" s="124"/>
    </row>
    <row r="17" spans="1:27" x14ac:dyDescent="0.2">
      <c r="A17" s="36" t="s">
        <v>21</v>
      </c>
      <c r="B17" s="60" t="s">
        <v>44</v>
      </c>
      <c r="C17" s="60"/>
      <c r="D17" s="169">
        <f>(10^12)*(10^-3)*(D5/15)*10^(D7/10)</f>
        <v>0.1</v>
      </c>
      <c r="E17" s="78">
        <f>(10^12)*(10^-3)*(E5/15)*10^(E7/10)</f>
        <v>3.9810717055349581E-2</v>
      </c>
      <c r="F17" s="152">
        <f>(10^12)*(10^-3)*(F5/15)*10^(F7/10)</f>
        <v>0.1</v>
      </c>
      <c r="G17" s="169">
        <f>(10^12)*(10^-3)*(D5/15)*10^((D7+G8)/10)</f>
        <v>1.584893192461106</v>
      </c>
      <c r="H17" s="78">
        <f>(10^12)*(10^-3)*(E5/15)*10^((E7+H8)/10)</f>
        <v>3.9810717055349581E-2</v>
      </c>
      <c r="I17" s="152">
        <f>(10^12)*(10^-3)*(F5/15)*10^((F7+I8)/10)</f>
        <v>0.1</v>
      </c>
      <c r="J17" s="78"/>
      <c r="K17" s="169"/>
      <c r="L17" s="78"/>
      <c r="M17" s="152"/>
      <c r="N17" s="169"/>
      <c r="O17" s="78"/>
      <c r="P17" s="152"/>
      <c r="Q17" s="78"/>
      <c r="R17" s="78"/>
      <c r="S17" s="31"/>
      <c r="T17" s="31"/>
      <c r="U17" s="31"/>
      <c r="V17" s="31"/>
      <c r="W17" s="31"/>
      <c r="X17" s="22" t="s">
        <v>53</v>
      </c>
    </row>
    <row r="18" spans="1:27" x14ac:dyDescent="0.2">
      <c r="A18" s="32" t="s">
        <v>54</v>
      </c>
      <c r="B18" s="20" t="s">
        <v>4</v>
      </c>
      <c r="C18" s="20"/>
      <c r="D18" s="117"/>
      <c r="E18" s="18"/>
      <c r="F18" s="20"/>
      <c r="G18" s="48">
        <f>10*LOG(G17/D17)</f>
        <v>11.999999999999979</v>
      </c>
      <c r="H18" s="24">
        <f>10*LOG(H17/E17)</f>
        <v>0</v>
      </c>
      <c r="I18" s="139">
        <f>10*LOG(I17/F17)</f>
        <v>0</v>
      </c>
      <c r="J18" s="24"/>
      <c r="K18" s="48"/>
      <c r="L18" s="24"/>
      <c r="M18" s="139"/>
      <c r="N18" s="174"/>
      <c r="O18" s="238"/>
      <c r="P18" s="139"/>
      <c r="Q18" s="24"/>
      <c r="R18" s="24"/>
      <c r="S18" s="25"/>
      <c r="T18" s="33"/>
      <c r="U18" s="33"/>
      <c r="V18" s="33"/>
      <c r="W18" s="33"/>
      <c r="X18" s="22" t="s">
        <v>55</v>
      </c>
    </row>
    <row r="19" spans="1:27" x14ac:dyDescent="0.2">
      <c r="A19" s="183" t="s">
        <v>57</v>
      </c>
      <c r="B19" s="20" t="s">
        <v>42</v>
      </c>
      <c r="C19" s="20"/>
      <c r="D19" s="117"/>
      <c r="E19" s="18"/>
      <c r="F19" s="20"/>
      <c r="G19" s="163">
        <f>10*LOG10(G17)-90</f>
        <v>-88.000000000000014</v>
      </c>
      <c r="H19" s="23">
        <f t="shared" ref="H19:I19" si="1">10*LOG10(H17)-90</f>
        <v>-104.00000000000001</v>
      </c>
      <c r="I19" s="153">
        <f t="shared" si="1"/>
        <v>-100</v>
      </c>
      <c r="J19" s="23"/>
      <c r="K19" s="163"/>
      <c r="L19" s="23"/>
      <c r="M19" s="153"/>
      <c r="N19" s="174"/>
      <c r="O19" s="238"/>
      <c r="P19" s="153"/>
      <c r="Q19" s="24"/>
      <c r="R19" s="24"/>
      <c r="S19" s="25"/>
      <c r="T19" s="27"/>
      <c r="U19" s="27"/>
      <c r="V19" s="27"/>
      <c r="W19" s="27"/>
      <c r="X19" s="65" t="s">
        <v>56</v>
      </c>
      <c r="Z19"/>
      <c r="AA19"/>
    </row>
    <row r="20" spans="1:27" x14ac:dyDescent="0.2">
      <c r="A20" s="83" t="s">
        <v>34</v>
      </c>
      <c r="B20" s="20" t="s">
        <v>43</v>
      </c>
      <c r="C20" s="20"/>
      <c r="D20" s="170">
        <f>10*LOG(D17+G17)+10*LOG(G9*12)-90</f>
        <v>-59.782430347214756</v>
      </c>
      <c r="E20" s="33">
        <f t="shared" ref="E20:F20" si="2">10*LOG(E17+H17)+10*LOG(H9*12)-90</f>
        <v>-73.037854146535963</v>
      </c>
      <c r="F20" s="33">
        <f t="shared" si="2"/>
        <v>-69.037854146535949</v>
      </c>
      <c r="G20" s="163"/>
      <c r="H20" s="23"/>
      <c r="I20" s="153"/>
      <c r="J20" s="23"/>
      <c r="K20" s="163"/>
      <c r="L20" s="23"/>
      <c r="M20" s="153"/>
      <c r="N20" s="163"/>
      <c r="O20" s="23"/>
      <c r="P20" s="153"/>
      <c r="Q20" s="24"/>
      <c r="R20" s="24"/>
      <c r="S20" s="24"/>
      <c r="T20" s="27"/>
      <c r="U20" s="27"/>
      <c r="V20" s="27"/>
      <c r="W20" s="27"/>
      <c r="X20" s="65" t="s">
        <v>32</v>
      </c>
      <c r="Z20"/>
      <c r="AA20"/>
    </row>
    <row r="21" spans="1:27" x14ac:dyDescent="0.2">
      <c r="A21" s="83" t="s">
        <v>134</v>
      </c>
      <c r="B21" s="20" t="s">
        <v>4</v>
      </c>
      <c r="C21" s="20"/>
      <c r="D21" s="170"/>
      <c r="E21" s="33"/>
      <c r="F21" s="171"/>
      <c r="G21" s="163">
        <f>G19-$C10</f>
        <v>7.9999999999999858</v>
      </c>
      <c r="H21" s="23">
        <f>H19-$C10</f>
        <v>-8.0000000000000142</v>
      </c>
      <c r="I21" s="153">
        <f>I19-$C10</f>
        <v>-4</v>
      </c>
      <c r="J21" s="23"/>
      <c r="K21" s="163"/>
      <c r="L21" s="23"/>
      <c r="M21" s="153"/>
      <c r="N21" s="163"/>
      <c r="O21" s="23"/>
      <c r="P21" s="153"/>
      <c r="Q21" s="24"/>
      <c r="R21" s="24"/>
      <c r="S21" s="24"/>
      <c r="T21" s="27"/>
      <c r="U21" s="27"/>
      <c r="V21" s="27"/>
      <c r="W21" s="27"/>
      <c r="X21" s="65" t="s">
        <v>61</v>
      </c>
      <c r="Z21"/>
      <c r="AA21"/>
    </row>
    <row r="22" spans="1:27" x14ac:dyDescent="0.2">
      <c r="A22" s="19" t="s">
        <v>21</v>
      </c>
      <c r="B22" s="20" t="s">
        <v>73</v>
      </c>
      <c r="C22" s="20"/>
      <c r="D22" s="170"/>
      <c r="E22" s="33"/>
      <c r="F22" s="171"/>
      <c r="G22" s="163"/>
      <c r="H22" s="23"/>
      <c r="I22" s="153"/>
      <c r="J22" s="23"/>
      <c r="K22" s="237">
        <f>(10^12)*(10^-3)*10^(K7/10)</f>
        <v>0.15848931924611098</v>
      </c>
      <c r="L22" s="31">
        <f>(10^12)*(10^-3)*10^(L7/10)</f>
        <v>0.15848931924611098</v>
      </c>
      <c r="M22" s="244">
        <f>(10^12)*(10^-3)*10^(M7/10)</f>
        <v>0.15848931924611098</v>
      </c>
      <c r="N22" s="239">
        <f>(10^12)*(10^-3)*10^((K7+N8)/10)</f>
        <v>1.9952623149688722E-11</v>
      </c>
      <c r="O22" s="241">
        <f>(10^12)*(10^-3)*10^((L7+O8)/10)</f>
        <v>1</v>
      </c>
      <c r="P22" s="242">
        <f>(10^12)*(10^-3)*10^((M7+P8)/10)</f>
        <v>1</v>
      </c>
      <c r="Q22" s="24"/>
      <c r="R22" s="24"/>
      <c r="S22" s="24"/>
      <c r="T22" s="27"/>
      <c r="U22" s="27"/>
      <c r="V22" s="27"/>
      <c r="W22" s="27"/>
      <c r="X22" s="22" t="s">
        <v>53</v>
      </c>
      <c r="Z22"/>
      <c r="AA22"/>
    </row>
    <row r="23" spans="1:27" x14ac:dyDescent="0.2">
      <c r="A23" s="32" t="s">
        <v>74</v>
      </c>
      <c r="B23" s="20" t="s">
        <v>4</v>
      </c>
      <c r="C23" s="20"/>
      <c r="D23" s="170"/>
      <c r="E23" s="33"/>
      <c r="F23" s="171"/>
      <c r="G23" s="163"/>
      <c r="H23" s="23"/>
      <c r="I23" s="153"/>
      <c r="J23" s="23"/>
      <c r="K23" s="163"/>
      <c r="L23" s="23"/>
      <c r="M23" s="153"/>
      <c r="N23" s="240">
        <f>10*LOG(N22/K22)</f>
        <v>-99</v>
      </c>
      <c r="O23" s="25">
        <f>10*LOG(O22/L22)</f>
        <v>8.0000000000000089</v>
      </c>
      <c r="P23" s="243">
        <f>10*LOG(P22/M22)</f>
        <v>8.0000000000000089</v>
      </c>
      <c r="Q23" s="24"/>
      <c r="R23" s="24"/>
      <c r="S23" s="24"/>
      <c r="T23" s="27"/>
      <c r="U23" s="27"/>
      <c r="V23" s="27"/>
      <c r="W23" s="27"/>
      <c r="X23" s="22" t="s">
        <v>79</v>
      </c>
      <c r="Z23"/>
      <c r="AA23"/>
    </row>
    <row r="24" spans="1:27" x14ac:dyDescent="0.2">
      <c r="A24" s="183" t="s">
        <v>70</v>
      </c>
      <c r="B24" s="20" t="s">
        <v>2</v>
      </c>
      <c r="C24" s="20"/>
      <c r="D24" s="170"/>
      <c r="E24" s="33"/>
      <c r="F24" s="171"/>
      <c r="G24" s="163"/>
      <c r="H24" s="23"/>
      <c r="I24" s="153"/>
      <c r="J24" s="23"/>
      <c r="K24" s="163"/>
      <c r="L24" s="23"/>
      <c r="M24" s="153"/>
      <c r="N24" s="240">
        <f>10*LOG10(N22)-90</f>
        <v>-197</v>
      </c>
      <c r="O24" s="25">
        <f t="shared" ref="O24:P24" si="3">10*LOG10(O22)-90</f>
        <v>-90</v>
      </c>
      <c r="P24" s="243">
        <f t="shared" si="3"/>
        <v>-90</v>
      </c>
      <c r="Q24" s="24"/>
      <c r="R24" s="24"/>
      <c r="S24" s="24"/>
      <c r="T24" s="27"/>
      <c r="U24" s="27"/>
      <c r="V24" s="27"/>
      <c r="W24" s="27"/>
      <c r="X24" s="65" t="s">
        <v>80</v>
      </c>
      <c r="Z24"/>
      <c r="AA24"/>
    </row>
    <row r="25" spans="1:27" x14ac:dyDescent="0.2">
      <c r="A25" s="83" t="s">
        <v>71</v>
      </c>
      <c r="B25" s="20" t="s">
        <v>72</v>
      </c>
      <c r="C25" s="20"/>
      <c r="D25" s="170"/>
      <c r="E25" s="33"/>
      <c r="F25" s="171"/>
      <c r="G25" s="163"/>
      <c r="H25" s="23"/>
      <c r="I25" s="153"/>
      <c r="J25" s="23"/>
      <c r="K25" s="170">
        <f>10*LOG((K22+N22)*10^-9)+10*LOG((18*10^6)/(15*10^3))</f>
        <v>-67.208187538977015</v>
      </c>
      <c r="L25" s="33">
        <f>10*LOG((L22+O22)*10^-9)+10*LOG((18*10^6)/(15*10^3))</f>
        <v>-58.56926719808996</v>
      </c>
      <c r="M25" s="171">
        <f>10*LOG((M22+P22)*10^-9)+10*LOG((18*10^6)/(15*10^3))</f>
        <v>-58.56926719808996</v>
      </c>
      <c r="N25" s="163"/>
      <c r="O25" s="23"/>
      <c r="P25" s="153"/>
      <c r="Q25" s="24"/>
      <c r="R25" s="24"/>
      <c r="S25" s="24"/>
      <c r="T25" s="27"/>
      <c r="U25" s="27"/>
      <c r="V25" s="27"/>
      <c r="W25" s="27"/>
      <c r="X25" s="65" t="s">
        <v>32</v>
      </c>
      <c r="Z25"/>
      <c r="AA25"/>
    </row>
    <row r="26" spans="1:27" ht="13.5" thickBot="1" x14ac:dyDescent="0.25">
      <c r="A26" s="146" t="s">
        <v>135</v>
      </c>
      <c r="B26" s="94" t="s">
        <v>4</v>
      </c>
      <c r="C26" s="94"/>
      <c r="D26" s="172"/>
      <c r="E26" s="222"/>
      <c r="F26" s="154"/>
      <c r="G26" s="173"/>
      <c r="H26" s="87"/>
      <c r="I26" s="164"/>
      <c r="J26" s="87"/>
      <c r="K26" s="173"/>
      <c r="L26" s="87"/>
      <c r="M26" s="164"/>
      <c r="N26" s="175">
        <f>N24-$J11</f>
        <v>-99</v>
      </c>
      <c r="O26" s="88">
        <f>O24-$J11</f>
        <v>8</v>
      </c>
      <c r="P26" s="200">
        <f>P24-$J11</f>
        <v>8</v>
      </c>
      <c r="Q26" s="88"/>
      <c r="R26" s="88"/>
      <c r="S26" s="88"/>
      <c r="T26" s="84"/>
      <c r="U26" s="84"/>
      <c r="V26" s="84"/>
      <c r="W26" s="84"/>
      <c r="X26" s="101" t="s">
        <v>61</v>
      </c>
      <c r="Z26"/>
      <c r="AA26"/>
    </row>
    <row r="27" spans="1:27" x14ac:dyDescent="0.2">
      <c r="N27" s="50"/>
      <c r="O27" s="50"/>
      <c r="P27" s="50"/>
      <c r="Q27" s="50"/>
      <c r="R27" s="50"/>
    </row>
    <row r="28" spans="1:27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1"/>
      <c r="O28" s="21"/>
      <c r="P28" s="77"/>
      <c r="Q28" s="77"/>
      <c r="R28" s="77"/>
      <c r="S28" s="34"/>
      <c r="T28" s="18"/>
      <c r="U28" s="18"/>
      <c r="V28" s="18"/>
      <c r="W28" s="18"/>
    </row>
    <row r="29" spans="1:27" ht="13.5" thickBot="1" x14ac:dyDescent="0.25">
      <c r="A29" s="9" t="s">
        <v>22</v>
      </c>
      <c r="B29" s="28"/>
      <c r="C29" s="294" t="s">
        <v>48</v>
      </c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6"/>
      <c r="Q29" s="285" t="s">
        <v>31</v>
      </c>
      <c r="R29" s="286"/>
      <c r="S29" s="287"/>
      <c r="T29" s="180"/>
      <c r="U29" s="12"/>
      <c r="V29" s="12"/>
      <c r="W29" s="10"/>
      <c r="X29" s="251" t="s">
        <v>0</v>
      </c>
    </row>
    <row r="30" spans="1:27" x14ac:dyDescent="0.2">
      <c r="A30" s="30"/>
      <c r="B30" s="20"/>
      <c r="C30" s="99"/>
      <c r="D30" s="291" t="s">
        <v>64</v>
      </c>
      <c r="E30" s="292"/>
      <c r="F30" s="293"/>
      <c r="G30" s="291" t="s">
        <v>65</v>
      </c>
      <c r="H30" s="292"/>
      <c r="I30" s="293"/>
      <c r="J30" s="271"/>
      <c r="K30" s="291" t="s">
        <v>66</v>
      </c>
      <c r="L30" s="292"/>
      <c r="M30" s="293"/>
      <c r="N30" s="291" t="s">
        <v>67</v>
      </c>
      <c r="O30" s="292"/>
      <c r="P30" s="293"/>
      <c r="Q30" s="179"/>
      <c r="R30" s="245"/>
      <c r="S30" s="150"/>
      <c r="T30" s="19"/>
      <c r="U30" s="8"/>
      <c r="V30" s="8"/>
      <c r="W30" s="61"/>
      <c r="X30" s="252"/>
    </row>
    <row r="31" spans="1:27" x14ac:dyDescent="0.2">
      <c r="A31" s="30"/>
      <c r="B31" s="20"/>
      <c r="C31" s="99"/>
      <c r="D31" s="156" t="s">
        <v>51</v>
      </c>
      <c r="E31" s="157" t="s">
        <v>52</v>
      </c>
      <c r="F31" s="123" t="s">
        <v>63</v>
      </c>
      <c r="G31" s="156" t="s">
        <v>51</v>
      </c>
      <c r="H31" s="157" t="s">
        <v>52</v>
      </c>
      <c r="I31" s="123" t="s">
        <v>63</v>
      </c>
      <c r="J31" s="236"/>
      <c r="K31" s="156" t="s">
        <v>51</v>
      </c>
      <c r="L31" s="157" t="s">
        <v>52</v>
      </c>
      <c r="M31" s="123" t="s">
        <v>63</v>
      </c>
      <c r="N31" s="156" t="s">
        <v>51</v>
      </c>
      <c r="O31" s="157" t="s">
        <v>52</v>
      </c>
      <c r="P31" s="123" t="s">
        <v>63</v>
      </c>
      <c r="Q31" s="156" t="s">
        <v>51</v>
      </c>
      <c r="R31" s="157" t="s">
        <v>52</v>
      </c>
      <c r="S31" s="123" t="s">
        <v>63</v>
      </c>
      <c r="T31" s="19"/>
      <c r="U31" s="8"/>
      <c r="V31" s="8"/>
      <c r="W31" s="61"/>
      <c r="X31" s="252"/>
    </row>
    <row r="32" spans="1:27" x14ac:dyDescent="0.2">
      <c r="A32" s="36" t="s">
        <v>23</v>
      </c>
      <c r="B32" s="121" t="s">
        <v>6</v>
      </c>
      <c r="C32" s="177"/>
      <c r="D32" s="143">
        <v>1.5</v>
      </c>
      <c r="E32" s="80">
        <f>$D32</f>
        <v>1.5</v>
      </c>
      <c r="F32" s="81">
        <f>$D32</f>
        <v>1.5</v>
      </c>
      <c r="G32" s="79"/>
      <c r="H32" s="80"/>
      <c r="I32" s="81"/>
      <c r="J32" s="80"/>
      <c r="K32" s="143">
        <v>1.5</v>
      </c>
      <c r="L32" s="80">
        <f>$K32</f>
        <v>1.5</v>
      </c>
      <c r="M32" s="81">
        <f>$K32</f>
        <v>1.5</v>
      </c>
      <c r="Q32" s="89"/>
      <c r="R32" s="21"/>
      <c r="S32" s="138"/>
      <c r="T32" s="19"/>
      <c r="U32" s="8"/>
      <c r="V32" s="8"/>
      <c r="W32" s="61"/>
      <c r="X32" s="59"/>
    </row>
    <row r="33" spans="1:25" s="8" customFormat="1" x14ac:dyDescent="0.2">
      <c r="A33" s="36" t="s">
        <v>24</v>
      </c>
      <c r="B33" s="121" t="s">
        <v>6</v>
      </c>
      <c r="C33" s="177"/>
      <c r="D33" s="79"/>
      <c r="E33" s="80"/>
      <c r="F33" s="81"/>
      <c r="G33" s="143">
        <v>0.3</v>
      </c>
      <c r="H33" s="80">
        <f>$G33</f>
        <v>0.3</v>
      </c>
      <c r="I33" s="81">
        <f>$G33</f>
        <v>0.3</v>
      </c>
      <c r="J33" s="80"/>
      <c r="K33" s="79"/>
      <c r="L33" s="80"/>
      <c r="M33" s="81"/>
      <c r="N33" s="143">
        <v>0.3</v>
      </c>
      <c r="O33" s="80">
        <f>$N33</f>
        <v>0.3</v>
      </c>
      <c r="P33" s="81">
        <f>$N33</f>
        <v>0.3</v>
      </c>
      <c r="Q33" s="79"/>
      <c r="R33" s="80"/>
      <c r="S33" s="139"/>
      <c r="T33" s="79"/>
      <c r="U33" s="80"/>
      <c r="V33" s="80"/>
      <c r="W33" s="81"/>
      <c r="X33" s="59"/>
      <c r="Y33" s="19"/>
    </row>
    <row r="34" spans="1:25" s="8" customFormat="1" x14ac:dyDescent="0.2">
      <c r="A34" s="36" t="s">
        <v>78</v>
      </c>
      <c r="B34" s="121" t="s">
        <v>6</v>
      </c>
      <c r="C34" s="177"/>
      <c r="D34" s="79"/>
      <c r="E34" s="80"/>
      <c r="F34" s="81"/>
      <c r="G34" s="79"/>
      <c r="H34" s="80"/>
      <c r="I34" s="81"/>
      <c r="J34" s="80"/>
      <c r="K34" s="79"/>
      <c r="L34" s="80"/>
      <c r="M34" s="81"/>
      <c r="N34" s="79"/>
      <c r="O34" s="80"/>
      <c r="P34" s="81"/>
      <c r="Q34" s="143">
        <v>9</v>
      </c>
      <c r="R34" s="80">
        <f>$Q34</f>
        <v>9</v>
      </c>
      <c r="S34" s="81">
        <f>$Q34</f>
        <v>9</v>
      </c>
      <c r="T34" s="79"/>
      <c r="U34" s="80"/>
      <c r="V34" s="80"/>
      <c r="W34" s="81"/>
      <c r="X34" s="253" t="s">
        <v>136</v>
      </c>
    </row>
    <row r="35" spans="1:25" s="8" customFormat="1" ht="13.5" thickBot="1" x14ac:dyDescent="0.25">
      <c r="A35" s="176" t="s">
        <v>77</v>
      </c>
      <c r="B35" s="122" t="s">
        <v>6</v>
      </c>
      <c r="C35" s="178"/>
      <c r="D35" s="85"/>
      <c r="E35" s="187"/>
      <c r="F35" s="86"/>
      <c r="G35" s="85"/>
      <c r="H35" s="187"/>
      <c r="I35" s="86"/>
      <c r="J35" s="187"/>
      <c r="K35" s="85"/>
      <c r="L35" s="187"/>
      <c r="M35" s="86"/>
      <c r="N35" s="85"/>
      <c r="O35" s="187"/>
      <c r="P35" s="86"/>
      <c r="Q35" s="181">
        <v>9</v>
      </c>
      <c r="R35" s="187">
        <f>$Q35</f>
        <v>9</v>
      </c>
      <c r="S35" s="86">
        <f>$Q35</f>
        <v>9</v>
      </c>
      <c r="T35" s="85"/>
      <c r="U35" s="187"/>
      <c r="V35" s="187"/>
      <c r="W35" s="86"/>
      <c r="X35" s="182" t="s">
        <v>148</v>
      </c>
    </row>
    <row r="36" spans="1:25" x14ac:dyDescent="0.2"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</row>
    <row r="37" spans="1:25" ht="13.5" thickBot="1" x14ac:dyDescent="0.25">
      <c r="A37" s="69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1"/>
      <c r="O37" s="21"/>
      <c r="P37" s="21"/>
      <c r="Q37" s="21"/>
      <c r="R37" s="21"/>
      <c r="S37" s="21"/>
      <c r="T37" s="21"/>
      <c r="U37" s="21"/>
      <c r="V37" s="21"/>
      <c r="W37" s="21"/>
    </row>
    <row r="38" spans="1:25" ht="13.5" thickBot="1" x14ac:dyDescent="0.25">
      <c r="A38" s="9" t="s">
        <v>25</v>
      </c>
      <c r="B38" s="11"/>
      <c r="C38" s="294" t="s">
        <v>48</v>
      </c>
      <c r="D38" s="295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O38" s="295"/>
      <c r="P38" s="296"/>
      <c r="Q38" s="285" t="s">
        <v>31</v>
      </c>
      <c r="R38" s="286"/>
      <c r="S38" s="287"/>
      <c r="T38" s="297" t="s">
        <v>18</v>
      </c>
      <c r="U38" s="298"/>
      <c r="V38" s="296"/>
      <c r="W38" s="128"/>
      <c r="X38" s="208" t="s">
        <v>0</v>
      </c>
    </row>
    <row r="39" spans="1:25" x14ac:dyDescent="0.2">
      <c r="A39" s="30"/>
      <c r="B39" s="18"/>
      <c r="C39" s="99"/>
      <c r="D39" s="291" t="s">
        <v>64</v>
      </c>
      <c r="E39" s="292"/>
      <c r="F39" s="293"/>
      <c r="G39" s="291" t="s">
        <v>65</v>
      </c>
      <c r="H39" s="292"/>
      <c r="I39" s="293"/>
      <c r="J39" s="272"/>
      <c r="K39" s="292" t="s">
        <v>66</v>
      </c>
      <c r="L39" s="292"/>
      <c r="M39" s="293"/>
      <c r="N39" s="291" t="s">
        <v>67</v>
      </c>
      <c r="O39" s="292"/>
      <c r="P39" s="293"/>
      <c r="Q39" s="179"/>
      <c r="R39" s="245"/>
      <c r="S39" s="150"/>
      <c r="T39" s="118"/>
      <c r="U39" s="91"/>
      <c r="V39" s="128"/>
      <c r="W39" s="184"/>
      <c r="X39" s="15"/>
    </row>
    <row r="40" spans="1:25" x14ac:dyDescent="0.2">
      <c r="A40" s="30"/>
      <c r="B40" s="18"/>
      <c r="C40" s="99"/>
      <c r="D40" s="156" t="s">
        <v>51</v>
      </c>
      <c r="E40" s="157" t="s">
        <v>52</v>
      </c>
      <c r="F40" s="123" t="s">
        <v>63</v>
      </c>
      <c r="G40" s="156" t="s">
        <v>51</v>
      </c>
      <c r="H40" s="157" t="s">
        <v>52</v>
      </c>
      <c r="I40" s="123" t="s">
        <v>63</v>
      </c>
      <c r="J40" s="261"/>
      <c r="K40" s="157" t="s">
        <v>51</v>
      </c>
      <c r="L40" s="157" t="s">
        <v>52</v>
      </c>
      <c r="M40" s="123" t="s">
        <v>63</v>
      </c>
      <c r="N40" s="156" t="s">
        <v>51</v>
      </c>
      <c r="O40" s="157" t="s">
        <v>52</v>
      </c>
      <c r="P40" s="123" t="s">
        <v>63</v>
      </c>
      <c r="Q40" s="156" t="s">
        <v>51</v>
      </c>
      <c r="R40" s="157" t="s">
        <v>52</v>
      </c>
      <c r="S40" s="123" t="s">
        <v>63</v>
      </c>
      <c r="T40" s="156" t="s">
        <v>51</v>
      </c>
      <c r="U40" s="157" t="s">
        <v>52</v>
      </c>
      <c r="V40" s="123" t="s">
        <v>63</v>
      </c>
      <c r="W40" s="184"/>
      <c r="X40" s="15"/>
    </row>
    <row r="41" spans="1:25" ht="12.75" customHeight="1" x14ac:dyDescent="0.25">
      <c r="A41" s="70"/>
      <c r="B41" s="26"/>
      <c r="C41" s="110"/>
      <c r="D41" s="82"/>
      <c r="E41" s="26"/>
      <c r="F41" s="159"/>
      <c r="G41" s="82"/>
      <c r="H41" s="26"/>
      <c r="I41" s="159"/>
      <c r="J41" s="110"/>
      <c r="K41" s="26"/>
      <c r="L41" s="26"/>
      <c r="M41" s="26"/>
      <c r="N41" s="82"/>
      <c r="O41" s="26"/>
      <c r="P41" s="159"/>
      <c r="Q41" s="82"/>
      <c r="R41" s="26"/>
      <c r="S41" s="159"/>
      <c r="T41" s="188"/>
      <c r="U41" s="44"/>
      <c r="V41" s="129"/>
      <c r="W41" s="129"/>
      <c r="X41" s="61"/>
    </row>
    <row r="42" spans="1:25" x14ac:dyDescent="0.2">
      <c r="A42" s="37" t="s">
        <v>82</v>
      </c>
      <c r="B42" s="38" t="s">
        <v>5</v>
      </c>
      <c r="C42" s="126"/>
      <c r="D42" s="39">
        <v>0</v>
      </c>
      <c r="E42" s="223">
        <v>0</v>
      </c>
      <c r="F42" s="130">
        <v>0</v>
      </c>
      <c r="G42" s="39">
        <v>1</v>
      </c>
      <c r="H42" s="223">
        <v>1</v>
      </c>
      <c r="I42" s="130">
        <v>1</v>
      </c>
      <c r="J42" s="262"/>
      <c r="K42" s="223"/>
      <c r="L42" s="223"/>
      <c r="M42" s="223"/>
      <c r="N42" s="39"/>
      <c r="O42" s="223"/>
      <c r="P42" s="130"/>
      <c r="Q42" s="39"/>
      <c r="R42" s="223"/>
      <c r="S42" s="130"/>
      <c r="T42" s="51"/>
      <c r="U42" s="227"/>
      <c r="V42" s="199"/>
      <c r="W42" s="130"/>
      <c r="X42" s="75" t="s">
        <v>30</v>
      </c>
    </row>
    <row r="43" spans="1:25" x14ac:dyDescent="0.2">
      <c r="A43" s="40" t="s">
        <v>83</v>
      </c>
      <c r="B43" s="38" t="s">
        <v>4</v>
      </c>
      <c r="C43" s="126"/>
      <c r="D43" s="39">
        <f>D$32*D42</f>
        <v>0</v>
      </c>
      <c r="E43" s="223">
        <f>E$32*E42</f>
        <v>0</v>
      </c>
      <c r="F43" s="130">
        <f>F$32*F42</f>
        <v>0</v>
      </c>
      <c r="G43" s="39">
        <f>G$33*G42</f>
        <v>0.3</v>
      </c>
      <c r="H43" s="223">
        <f>H$33*H42</f>
        <v>0.3</v>
      </c>
      <c r="I43" s="130">
        <f>I$33*I42</f>
        <v>0.3</v>
      </c>
      <c r="J43" s="262"/>
      <c r="K43" s="223"/>
      <c r="L43" s="223"/>
      <c r="M43" s="223"/>
      <c r="N43" s="39"/>
      <c r="O43" s="223"/>
      <c r="P43" s="130"/>
      <c r="Q43" s="39"/>
      <c r="R43" s="223"/>
      <c r="S43" s="130"/>
      <c r="T43" s="209">
        <f>SQRT(SUMSQ(D43,G43))</f>
        <v>0.3</v>
      </c>
      <c r="U43" s="246">
        <f>SQRT(SUMSQ(E43,H43))</f>
        <v>0.3</v>
      </c>
      <c r="V43" s="210">
        <f>SQRT(SUMSQ(F43,I43))</f>
        <v>0.3</v>
      </c>
      <c r="W43" s="131"/>
      <c r="X43" s="75" t="s">
        <v>45</v>
      </c>
    </row>
    <row r="44" spans="1:25" x14ac:dyDescent="0.2">
      <c r="A44" s="41"/>
      <c r="B44" s="26"/>
      <c r="C44" s="110"/>
      <c r="D44" s="42"/>
      <c r="E44" s="43"/>
      <c r="F44" s="185"/>
      <c r="G44" s="42"/>
      <c r="H44" s="43"/>
      <c r="I44" s="185"/>
      <c r="J44" s="263"/>
      <c r="K44" s="43"/>
      <c r="L44" s="43"/>
      <c r="M44" s="43"/>
      <c r="N44" s="42"/>
      <c r="O44" s="43"/>
      <c r="P44" s="185"/>
      <c r="Q44" s="42"/>
      <c r="R44" s="43"/>
      <c r="S44" s="185"/>
      <c r="T44" s="192"/>
      <c r="U44" s="77"/>
      <c r="V44" s="193"/>
      <c r="W44" s="129"/>
      <c r="X44" s="75"/>
    </row>
    <row r="45" spans="1:25" x14ac:dyDescent="0.2">
      <c r="A45" s="41"/>
      <c r="B45" s="26"/>
      <c r="C45" s="110"/>
      <c r="D45" s="42"/>
      <c r="E45" s="43"/>
      <c r="F45" s="185"/>
      <c r="G45" s="42"/>
      <c r="H45" s="43"/>
      <c r="I45" s="185"/>
      <c r="J45" s="263"/>
      <c r="K45" s="43"/>
      <c r="L45" s="43"/>
      <c r="M45" s="43"/>
      <c r="N45" s="42"/>
      <c r="O45" s="43"/>
      <c r="P45" s="185"/>
      <c r="Q45" s="42"/>
      <c r="R45" s="43"/>
      <c r="S45" s="185"/>
      <c r="T45" s="192"/>
      <c r="U45" s="77"/>
      <c r="V45" s="193"/>
      <c r="W45" s="129"/>
      <c r="X45" s="75"/>
    </row>
    <row r="46" spans="1:25" x14ac:dyDescent="0.2">
      <c r="A46" s="37" t="s">
        <v>84</v>
      </c>
      <c r="B46" s="38" t="s">
        <v>5</v>
      </c>
      <c r="C46" s="126"/>
      <c r="D46" s="39">
        <v>1</v>
      </c>
      <c r="E46" s="223">
        <v>1</v>
      </c>
      <c r="F46" s="130">
        <v>1</v>
      </c>
      <c r="G46" s="39">
        <v>1</v>
      </c>
      <c r="H46" s="223">
        <v>1</v>
      </c>
      <c r="I46" s="130">
        <v>1</v>
      </c>
      <c r="J46" s="262"/>
      <c r="K46" s="223"/>
      <c r="L46" s="223"/>
      <c r="M46" s="223"/>
      <c r="N46" s="39"/>
      <c r="O46" s="223"/>
      <c r="P46" s="130"/>
      <c r="Q46" s="39"/>
      <c r="R46" s="223"/>
      <c r="S46" s="130"/>
      <c r="T46" s="51"/>
      <c r="U46" s="227"/>
      <c r="V46" s="199"/>
      <c r="W46" s="130"/>
      <c r="X46" s="75" t="s">
        <v>30</v>
      </c>
    </row>
    <row r="47" spans="1:25" x14ac:dyDescent="0.2">
      <c r="A47" s="40" t="s">
        <v>85</v>
      </c>
      <c r="B47" s="38" t="s">
        <v>4</v>
      </c>
      <c r="C47" s="126"/>
      <c r="D47" s="39">
        <f>D$32*D46</f>
        <v>1.5</v>
      </c>
      <c r="E47" s="223">
        <f>E$32*E46</f>
        <v>1.5</v>
      </c>
      <c r="F47" s="130">
        <f>F$32*F46</f>
        <v>1.5</v>
      </c>
      <c r="G47" s="39">
        <f>G$33*G46</f>
        <v>0.3</v>
      </c>
      <c r="H47" s="223">
        <f>H$33*H46</f>
        <v>0.3</v>
      </c>
      <c r="I47" s="130">
        <f>I$33*I46</f>
        <v>0.3</v>
      </c>
      <c r="J47" s="262"/>
      <c r="K47" s="223"/>
      <c r="L47" s="223"/>
      <c r="M47" s="223"/>
      <c r="N47" s="39"/>
      <c r="O47" s="223"/>
      <c r="P47" s="130"/>
      <c r="Q47" s="39"/>
      <c r="R47" s="223"/>
      <c r="S47" s="130"/>
      <c r="T47" s="209">
        <f>SQRT(SUMSQ(D47,G47))</f>
        <v>1.5297058540778354</v>
      </c>
      <c r="U47" s="246">
        <f>SQRT(SUMSQ(E47,H47))</f>
        <v>1.5297058540778354</v>
      </c>
      <c r="V47" s="210">
        <f>SQRT(SUMSQ(F47,I47))</f>
        <v>1.5297058540778354</v>
      </c>
      <c r="W47" s="131"/>
      <c r="X47" s="75" t="s">
        <v>46</v>
      </c>
    </row>
    <row r="48" spans="1:25" x14ac:dyDescent="0.2">
      <c r="A48" s="41"/>
      <c r="B48" s="26"/>
      <c r="C48" s="110"/>
      <c r="D48" s="42"/>
      <c r="E48" s="43"/>
      <c r="F48" s="185"/>
      <c r="G48" s="42"/>
      <c r="H48" s="43"/>
      <c r="I48" s="185"/>
      <c r="J48" s="263"/>
      <c r="K48" s="43"/>
      <c r="L48" s="43"/>
      <c r="M48" s="43"/>
      <c r="N48" s="42"/>
      <c r="O48" s="43"/>
      <c r="P48" s="185"/>
      <c r="Q48" s="42"/>
      <c r="R48" s="43"/>
      <c r="S48" s="185"/>
      <c r="T48" s="192"/>
      <c r="U48" s="77"/>
      <c r="V48" s="193"/>
      <c r="W48" s="129"/>
      <c r="X48" s="75"/>
    </row>
    <row r="49" spans="1:24" x14ac:dyDescent="0.2">
      <c r="A49" s="41"/>
      <c r="B49" s="26"/>
      <c r="C49" s="110"/>
      <c r="D49" s="42"/>
      <c r="E49" s="43"/>
      <c r="F49" s="185"/>
      <c r="G49" s="42"/>
      <c r="H49" s="43"/>
      <c r="I49" s="185"/>
      <c r="J49" s="263"/>
      <c r="K49" s="43"/>
      <c r="L49" s="43"/>
      <c r="M49" s="43"/>
      <c r="N49" s="42"/>
      <c r="O49" s="43"/>
      <c r="P49" s="185"/>
      <c r="Q49" s="42"/>
      <c r="R49" s="43"/>
      <c r="S49" s="185"/>
      <c r="T49" s="192"/>
      <c r="U49" s="77"/>
      <c r="V49" s="193"/>
      <c r="W49" s="129"/>
      <c r="X49" s="75"/>
    </row>
    <row r="50" spans="1:24" x14ac:dyDescent="0.2">
      <c r="A50" s="37" t="s">
        <v>86</v>
      </c>
      <c r="B50" s="38" t="s">
        <v>5</v>
      </c>
      <c r="C50" s="126"/>
      <c r="D50" s="39">
        <v>1</v>
      </c>
      <c r="E50" s="223">
        <v>1</v>
      </c>
      <c r="F50" s="130">
        <v>1</v>
      </c>
      <c r="G50" s="39">
        <f>G17/(D17+G17)</f>
        <v>0.94064905689723211</v>
      </c>
      <c r="H50" s="223">
        <f>H17/(E17+H17)</f>
        <v>0.5</v>
      </c>
      <c r="I50" s="130">
        <f>I17/(F17+I17)</f>
        <v>0.5</v>
      </c>
      <c r="J50" s="262"/>
      <c r="K50" s="223"/>
      <c r="L50" s="223"/>
      <c r="M50" s="223"/>
      <c r="N50" s="39"/>
      <c r="O50" s="223"/>
      <c r="P50" s="130"/>
      <c r="Q50" s="39"/>
      <c r="R50" s="223"/>
      <c r="S50" s="130"/>
      <c r="T50" s="51"/>
      <c r="U50" s="227"/>
      <c r="V50" s="199"/>
      <c r="W50" s="130"/>
      <c r="X50" s="207" t="s">
        <v>58</v>
      </c>
    </row>
    <row r="51" spans="1:24" x14ac:dyDescent="0.2">
      <c r="A51" s="40" t="s">
        <v>87</v>
      </c>
      <c r="B51" s="38" t="s">
        <v>4</v>
      </c>
      <c r="C51" s="126"/>
      <c r="D51" s="39">
        <f>D$32*D50</f>
        <v>1.5</v>
      </c>
      <c r="E51" s="223">
        <f>E$32*E50</f>
        <v>1.5</v>
      </c>
      <c r="F51" s="130">
        <f>F$32*F50</f>
        <v>1.5</v>
      </c>
      <c r="G51" s="39">
        <f>G$33*G50</f>
        <v>0.2821947170691696</v>
      </c>
      <c r="H51" s="223">
        <f>H$33*H50</f>
        <v>0.15</v>
      </c>
      <c r="I51" s="130">
        <f>I$33*I50</f>
        <v>0.15</v>
      </c>
      <c r="J51" s="262"/>
      <c r="K51" s="223"/>
      <c r="L51" s="223"/>
      <c r="M51" s="223"/>
      <c r="N51" s="39"/>
      <c r="O51" s="223"/>
      <c r="P51" s="130"/>
      <c r="Q51" s="39"/>
      <c r="R51" s="223"/>
      <c r="S51" s="130"/>
      <c r="T51" s="209">
        <f>SQRT(SUMSQ(D51,G51))</f>
        <v>1.5263138138475156</v>
      </c>
      <c r="U51" s="246">
        <f>SQRT(SUMSQ(E51,H51))</f>
        <v>1.5074813431681335</v>
      </c>
      <c r="V51" s="210">
        <f>SQRT(SUMSQ(F51,I51))</f>
        <v>1.5074813431681335</v>
      </c>
      <c r="W51" s="131"/>
      <c r="X51" s="75" t="s">
        <v>47</v>
      </c>
    </row>
    <row r="52" spans="1:24" x14ac:dyDescent="0.2">
      <c r="A52" s="41"/>
      <c r="B52" s="26"/>
      <c r="C52" s="110"/>
      <c r="D52" s="42"/>
      <c r="E52" s="43"/>
      <c r="F52" s="185"/>
      <c r="G52" s="42"/>
      <c r="H52" s="43"/>
      <c r="I52" s="185"/>
      <c r="J52" s="263"/>
      <c r="K52" s="43"/>
      <c r="L52" s="43"/>
      <c r="M52" s="43"/>
      <c r="N52" s="42"/>
      <c r="O52" s="43"/>
      <c r="P52" s="185"/>
      <c r="Q52" s="42"/>
      <c r="R52" s="43"/>
      <c r="S52" s="185"/>
      <c r="T52" s="192"/>
      <c r="U52" s="77"/>
      <c r="V52" s="193"/>
      <c r="W52" s="129"/>
      <c r="X52" s="75"/>
    </row>
    <row r="53" spans="1:24" x14ac:dyDescent="0.2">
      <c r="A53" s="41"/>
      <c r="B53" s="26"/>
      <c r="C53" s="110"/>
      <c r="D53" s="42"/>
      <c r="E53" s="43"/>
      <c r="F53" s="185"/>
      <c r="G53" s="42"/>
      <c r="H53" s="43"/>
      <c r="I53" s="185"/>
      <c r="J53" s="263"/>
      <c r="K53" s="43"/>
      <c r="L53" s="43"/>
      <c r="M53" s="43"/>
      <c r="N53" s="42"/>
      <c r="O53" s="43"/>
      <c r="P53" s="185"/>
      <c r="Q53" s="42"/>
      <c r="R53" s="43"/>
      <c r="S53" s="185"/>
      <c r="T53" s="192"/>
      <c r="U53" s="77"/>
      <c r="V53" s="193"/>
      <c r="W53" s="129"/>
      <c r="X53" s="75"/>
    </row>
    <row r="54" spans="1:24" x14ac:dyDescent="0.2">
      <c r="A54" s="37" t="s">
        <v>137</v>
      </c>
      <c r="B54" s="38" t="s">
        <v>5</v>
      </c>
      <c r="C54" s="126"/>
      <c r="D54" s="39">
        <v>1</v>
      </c>
      <c r="E54" s="223">
        <v>1</v>
      </c>
      <c r="F54" s="130">
        <v>1</v>
      </c>
      <c r="G54" s="39">
        <v>1</v>
      </c>
      <c r="H54" s="223">
        <v>1</v>
      </c>
      <c r="I54" s="130">
        <v>1</v>
      </c>
      <c r="J54" s="262"/>
      <c r="K54" s="223"/>
      <c r="L54" s="223"/>
      <c r="M54" s="223"/>
      <c r="N54" s="39"/>
      <c r="O54" s="223"/>
      <c r="P54" s="130"/>
      <c r="Q54" s="39">
        <v>1</v>
      </c>
      <c r="R54" s="223">
        <v>1</v>
      </c>
      <c r="S54" s="130">
        <v>1</v>
      </c>
      <c r="T54" s="51"/>
      <c r="U54" s="227"/>
      <c r="V54" s="199"/>
      <c r="W54" s="130"/>
      <c r="X54" s="75" t="s">
        <v>30</v>
      </c>
    </row>
    <row r="55" spans="1:24" x14ac:dyDescent="0.2">
      <c r="A55" s="40" t="s">
        <v>138</v>
      </c>
      <c r="B55" s="38" t="s">
        <v>4</v>
      </c>
      <c r="C55" s="126"/>
      <c r="D55" s="39">
        <f>D$32*D54</f>
        <v>1.5</v>
      </c>
      <c r="E55" s="223">
        <f>E$32*E54</f>
        <v>1.5</v>
      </c>
      <c r="F55" s="130">
        <f>F$32*F54</f>
        <v>1.5</v>
      </c>
      <c r="G55" s="39">
        <f>G$33*G54</f>
        <v>0.3</v>
      </c>
      <c r="H55" s="223">
        <f>H$33*H54</f>
        <v>0.3</v>
      </c>
      <c r="I55" s="130">
        <f>I$33*I54</f>
        <v>0.3</v>
      </c>
      <c r="J55" s="262"/>
      <c r="K55" s="223"/>
      <c r="L55" s="223"/>
      <c r="M55" s="223"/>
      <c r="N55" s="39"/>
      <c r="O55" s="223"/>
      <c r="P55" s="130"/>
      <c r="Q55" s="39">
        <f>Q$34*Q54</f>
        <v>9</v>
      </c>
      <c r="R55" s="223">
        <f>R$34*R54</f>
        <v>9</v>
      </c>
      <c r="S55" s="130">
        <f>S$34*S54</f>
        <v>9</v>
      </c>
      <c r="T55" s="209">
        <f>SQRT(SUMSQ(D55,G55))+Q55</f>
        <v>10.529705854077836</v>
      </c>
      <c r="U55" s="246">
        <f>SQRT(SUMSQ(E55,H55))+R55</f>
        <v>10.529705854077836</v>
      </c>
      <c r="V55" s="210">
        <f>SQRT(SUMSQ(F55,I55))+S55</f>
        <v>10.529705854077836</v>
      </c>
      <c r="W55" s="131"/>
      <c r="X55" s="75" t="s">
        <v>88</v>
      </c>
    </row>
    <row r="56" spans="1:24" x14ac:dyDescent="0.2">
      <c r="A56" s="41"/>
      <c r="B56" s="26"/>
      <c r="C56" s="110"/>
      <c r="D56" s="42"/>
      <c r="E56" s="43"/>
      <c r="F56" s="185"/>
      <c r="G56" s="42"/>
      <c r="H56" s="43"/>
      <c r="I56" s="185"/>
      <c r="J56" s="263"/>
      <c r="K56" s="43"/>
      <c r="L56" s="43"/>
      <c r="M56" s="43"/>
      <c r="N56" s="42"/>
      <c r="O56" s="43"/>
      <c r="P56" s="185"/>
      <c r="Q56" s="42"/>
      <c r="R56" s="43"/>
      <c r="S56" s="185"/>
      <c r="T56" s="192"/>
      <c r="U56" s="77"/>
      <c r="V56" s="193"/>
      <c r="W56" s="129"/>
      <c r="X56" s="75"/>
    </row>
    <row r="57" spans="1:24" x14ac:dyDescent="0.2">
      <c r="A57" s="45"/>
      <c r="B57" s="26"/>
      <c r="C57" s="110"/>
      <c r="D57" s="42"/>
      <c r="E57" s="43"/>
      <c r="F57" s="185"/>
      <c r="G57" s="42"/>
      <c r="H57" s="43"/>
      <c r="I57" s="185"/>
      <c r="J57" s="263"/>
      <c r="K57" s="43"/>
      <c r="L57" s="43"/>
      <c r="M57" s="43"/>
      <c r="N57" s="42"/>
      <c r="O57" s="43"/>
      <c r="P57" s="185"/>
      <c r="Q57" s="42"/>
      <c r="R57" s="43"/>
      <c r="S57" s="185"/>
      <c r="T57" s="192"/>
      <c r="U57" s="77"/>
      <c r="V57" s="193"/>
      <c r="W57" s="129"/>
      <c r="X57" s="75"/>
    </row>
    <row r="58" spans="1:24" x14ac:dyDescent="0.2">
      <c r="A58" s="37" t="s">
        <v>89</v>
      </c>
      <c r="B58" s="38" t="s">
        <v>5</v>
      </c>
      <c r="C58" s="126"/>
      <c r="D58" s="39"/>
      <c r="E58" s="223"/>
      <c r="F58" s="130"/>
      <c r="G58" s="39"/>
      <c r="H58" s="223"/>
      <c r="I58" s="130"/>
      <c r="J58" s="262"/>
      <c r="K58" s="223">
        <v>0</v>
      </c>
      <c r="L58" s="223">
        <v>0</v>
      </c>
      <c r="M58" s="130">
        <v>0</v>
      </c>
      <c r="N58" s="39">
        <v>1</v>
      </c>
      <c r="O58" s="223">
        <v>1</v>
      </c>
      <c r="P58" s="130">
        <v>1</v>
      </c>
      <c r="Q58" s="223"/>
      <c r="R58" s="223"/>
      <c r="S58" s="130"/>
      <c r="T58" s="51"/>
      <c r="U58" s="227"/>
      <c r="V58" s="199"/>
      <c r="W58" s="130"/>
      <c r="X58" s="75" t="s">
        <v>30</v>
      </c>
    </row>
    <row r="59" spans="1:24" x14ac:dyDescent="0.2">
      <c r="A59" s="40" t="s">
        <v>90</v>
      </c>
      <c r="B59" s="38" t="s">
        <v>4</v>
      </c>
      <c r="C59" s="126"/>
      <c r="D59" s="39"/>
      <c r="E59" s="223"/>
      <c r="F59" s="130"/>
      <c r="G59" s="39"/>
      <c r="H59" s="223"/>
      <c r="I59" s="130"/>
      <c r="J59" s="262"/>
      <c r="K59" s="223">
        <f>K$32*K58</f>
        <v>0</v>
      </c>
      <c r="L59" s="223">
        <f>L$32*L58</f>
        <v>0</v>
      </c>
      <c r="M59" s="130">
        <f>M$32*M58</f>
        <v>0</v>
      </c>
      <c r="N59" s="39">
        <f>N$33*N58</f>
        <v>0.3</v>
      </c>
      <c r="O59" s="223">
        <f>O$33*O58</f>
        <v>0.3</v>
      </c>
      <c r="P59" s="130">
        <f>P$33*P58</f>
        <v>0.3</v>
      </c>
      <c r="Q59" s="223"/>
      <c r="R59" s="223"/>
      <c r="S59" s="130"/>
      <c r="T59" s="209">
        <f>SQRT(SUMSQ(K59,N59))</f>
        <v>0.3</v>
      </c>
      <c r="U59" s="246">
        <f>SQRT(SUMSQ(L59,O59))</f>
        <v>0.3</v>
      </c>
      <c r="V59" s="210">
        <f>SQRT(SUMSQ(M59,P59))</f>
        <v>0.3</v>
      </c>
      <c r="W59" s="131"/>
      <c r="X59" s="75" t="s">
        <v>97</v>
      </c>
    </row>
    <row r="60" spans="1:24" x14ac:dyDescent="0.2">
      <c r="A60" s="41"/>
      <c r="B60" s="26"/>
      <c r="C60" s="110"/>
      <c r="D60" s="42"/>
      <c r="E60" s="43"/>
      <c r="F60" s="185"/>
      <c r="G60" s="42"/>
      <c r="H60" s="43"/>
      <c r="I60" s="185"/>
      <c r="J60" s="263"/>
      <c r="K60" s="43"/>
      <c r="L60" s="43"/>
      <c r="M60" s="185"/>
      <c r="N60" s="42"/>
      <c r="O60" s="43"/>
      <c r="P60" s="185"/>
      <c r="Q60" s="43"/>
      <c r="R60" s="43"/>
      <c r="S60" s="185"/>
      <c r="T60" s="192"/>
      <c r="U60" s="77"/>
      <c r="V60" s="193"/>
      <c r="W60" s="129"/>
      <c r="X60" s="75"/>
    </row>
    <row r="61" spans="1:24" x14ac:dyDescent="0.2">
      <c r="A61" s="41"/>
      <c r="B61" s="26"/>
      <c r="C61" s="110"/>
      <c r="D61" s="42"/>
      <c r="E61" s="43"/>
      <c r="F61" s="185"/>
      <c r="G61" s="42"/>
      <c r="H61" s="43"/>
      <c r="I61" s="185"/>
      <c r="J61" s="263"/>
      <c r="K61" s="43"/>
      <c r="L61" s="43"/>
      <c r="M61" s="185"/>
      <c r="N61" s="42"/>
      <c r="O61" s="43"/>
      <c r="P61" s="185"/>
      <c r="Q61" s="43"/>
      <c r="R61" s="43"/>
      <c r="S61" s="185"/>
      <c r="T61" s="192"/>
      <c r="U61" s="77"/>
      <c r="V61" s="193"/>
      <c r="W61" s="129"/>
      <c r="X61" s="75"/>
    </row>
    <row r="62" spans="1:24" x14ac:dyDescent="0.2">
      <c r="A62" s="37" t="s">
        <v>91</v>
      </c>
      <c r="B62" s="38" t="s">
        <v>5</v>
      </c>
      <c r="C62" s="126"/>
      <c r="D62" s="39"/>
      <c r="E62" s="223"/>
      <c r="F62" s="130"/>
      <c r="G62" s="39"/>
      <c r="H62" s="223"/>
      <c r="I62" s="130"/>
      <c r="J62" s="262"/>
      <c r="K62" s="223">
        <v>1</v>
      </c>
      <c r="L62" s="223">
        <v>1</v>
      </c>
      <c r="M62" s="130">
        <v>1</v>
      </c>
      <c r="N62" s="39">
        <v>1</v>
      </c>
      <c r="O62" s="223">
        <v>1</v>
      </c>
      <c r="P62" s="130">
        <v>1</v>
      </c>
      <c r="Q62" s="223"/>
      <c r="R62" s="223"/>
      <c r="S62" s="130"/>
      <c r="T62" s="51"/>
      <c r="U62" s="227"/>
      <c r="V62" s="199"/>
      <c r="W62" s="130"/>
      <c r="X62" s="75" t="s">
        <v>30</v>
      </c>
    </row>
    <row r="63" spans="1:24" x14ac:dyDescent="0.2">
      <c r="A63" s="40" t="s">
        <v>92</v>
      </c>
      <c r="B63" s="38" t="s">
        <v>4</v>
      </c>
      <c r="C63" s="126"/>
      <c r="D63" s="39"/>
      <c r="E63" s="223"/>
      <c r="F63" s="130"/>
      <c r="G63" s="39"/>
      <c r="H63" s="223"/>
      <c r="I63" s="130"/>
      <c r="J63" s="262"/>
      <c r="K63" s="223">
        <f>K$32*K62</f>
        <v>1.5</v>
      </c>
      <c r="L63" s="223">
        <f>L$32*L62</f>
        <v>1.5</v>
      </c>
      <c r="M63" s="130">
        <f>M$32*M62</f>
        <v>1.5</v>
      </c>
      <c r="N63" s="39">
        <f>N$33*N62</f>
        <v>0.3</v>
      </c>
      <c r="O63" s="223">
        <f>O$33*O62</f>
        <v>0.3</v>
      </c>
      <c r="P63" s="130">
        <f>P$33*P62</f>
        <v>0.3</v>
      </c>
      <c r="Q63" s="223"/>
      <c r="R63" s="223"/>
      <c r="S63" s="130"/>
      <c r="T63" s="209">
        <f>SQRT(SUMSQ(K63,N63))</f>
        <v>1.5297058540778354</v>
      </c>
      <c r="U63" s="246">
        <f>SQRT(SUMSQ(L63,O63))</f>
        <v>1.5297058540778354</v>
      </c>
      <c r="V63" s="210">
        <f>SQRT(SUMSQ(M63,P63))</f>
        <v>1.5297058540778354</v>
      </c>
      <c r="W63" s="131"/>
      <c r="X63" s="75" t="s">
        <v>98</v>
      </c>
    </row>
    <row r="64" spans="1:24" x14ac:dyDescent="0.2">
      <c r="A64" s="41"/>
      <c r="B64" s="26"/>
      <c r="C64" s="110"/>
      <c r="D64" s="42"/>
      <c r="E64" s="43"/>
      <c r="F64" s="185"/>
      <c r="G64" s="42"/>
      <c r="H64" s="43"/>
      <c r="I64" s="185"/>
      <c r="J64" s="263"/>
      <c r="K64" s="43"/>
      <c r="L64" s="43"/>
      <c r="M64" s="185"/>
      <c r="N64" s="42"/>
      <c r="O64" s="43"/>
      <c r="P64" s="185"/>
      <c r="Q64" s="43"/>
      <c r="R64" s="43"/>
      <c r="S64" s="185"/>
      <c r="T64" s="192"/>
      <c r="U64" s="77"/>
      <c r="V64" s="193"/>
      <c r="W64" s="129"/>
      <c r="X64" s="75"/>
    </row>
    <row r="65" spans="1:24" x14ac:dyDescent="0.2">
      <c r="A65" s="41"/>
      <c r="B65" s="26"/>
      <c r="C65" s="110"/>
      <c r="D65" s="42"/>
      <c r="E65" s="43"/>
      <c r="F65" s="185"/>
      <c r="G65" s="42"/>
      <c r="H65" s="43"/>
      <c r="I65" s="185"/>
      <c r="J65" s="263"/>
      <c r="K65" s="43"/>
      <c r="L65" s="43"/>
      <c r="M65" s="185"/>
      <c r="N65" s="42"/>
      <c r="O65" s="43"/>
      <c r="P65" s="185"/>
      <c r="Q65" s="43"/>
      <c r="R65" s="43"/>
      <c r="S65" s="185"/>
      <c r="T65" s="192"/>
      <c r="U65" s="77"/>
      <c r="V65" s="193"/>
      <c r="W65" s="129"/>
      <c r="X65" s="75"/>
    </row>
    <row r="66" spans="1:24" x14ac:dyDescent="0.2">
      <c r="A66" s="37" t="s">
        <v>93</v>
      </c>
      <c r="B66" s="254" t="s">
        <v>5</v>
      </c>
      <c r="C66" s="126"/>
      <c r="D66" s="39"/>
      <c r="E66" s="223"/>
      <c r="F66" s="130"/>
      <c r="G66" s="39"/>
      <c r="H66" s="223"/>
      <c r="I66" s="130"/>
      <c r="J66" s="262"/>
      <c r="K66" s="223">
        <v>1</v>
      </c>
      <c r="L66" s="223">
        <v>1</v>
      </c>
      <c r="M66" s="130">
        <v>1</v>
      </c>
      <c r="N66" s="39">
        <f>N22/(K22+N22)</f>
        <v>1.258925411635676E-10</v>
      </c>
      <c r="O66" s="223">
        <f>O22/(L22+O22)</f>
        <v>0.86319311139679022</v>
      </c>
      <c r="P66" s="130">
        <f>P22/(M22+P22)</f>
        <v>0.86319311139679022</v>
      </c>
      <c r="Q66" s="223"/>
      <c r="R66" s="223"/>
      <c r="S66" s="130"/>
      <c r="T66" s="51"/>
      <c r="U66" s="227"/>
      <c r="V66" s="199"/>
      <c r="W66" s="130"/>
      <c r="X66" s="255" t="s">
        <v>99</v>
      </c>
    </row>
    <row r="67" spans="1:24" x14ac:dyDescent="0.2">
      <c r="A67" s="40" t="s">
        <v>94</v>
      </c>
      <c r="B67" s="254" t="s">
        <v>4</v>
      </c>
      <c r="C67" s="126"/>
      <c r="D67" s="39"/>
      <c r="E67" s="223"/>
      <c r="F67" s="130"/>
      <c r="G67" s="39"/>
      <c r="H67" s="223"/>
      <c r="I67" s="130"/>
      <c r="J67" s="262"/>
      <c r="K67" s="223">
        <f>K$32*K66</f>
        <v>1.5</v>
      </c>
      <c r="L67" s="223">
        <f>L$32*L66</f>
        <v>1.5</v>
      </c>
      <c r="M67" s="130">
        <f>M$32*M66</f>
        <v>1.5</v>
      </c>
      <c r="N67" s="39">
        <f>N$33*N66</f>
        <v>3.776776234907028E-11</v>
      </c>
      <c r="O67" s="223">
        <f>O$33*O66</f>
        <v>0.25895793341903706</v>
      </c>
      <c r="P67" s="130">
        <f>P$33*P66</f>
        <v>0.25895793341903706</v>
      </c>
      <c r="Q67" s="223"/>
      <c r="R67" s="223"/>
      <c r="S67" s="130"/>
      <c r="T67" s="209">
        <f>SQRT(SUMSQ(K67,N67))</f>
        <v>1.5</v>
      </c>
      <c r="U67" s="246">
        <f>SQRT(SUMSQ(L67,O67))</f>
        <v>1.5221889538689533</v>
      </c>
      <c r="V67" s="210">
        <f>SQRT(SUMSQ(M67,P67))</f>
        <v>1.5221889538689533</v>
      </c>
      <c r="W67" s="131"/>
      <c r="X67" s="75" t="s">
        <v>100</v>
      </c>
    </row>
    <row r="68" spans="1:24" x14ac:dyDescent="0.2">
      <c r="A68" s="41"/>
      <c r="B68" s="26"/>
      <c r="C68" s="110"/>
      <c r="D68" s="42"/>
      <c r="E68" s="43"/>
      <c r="F68" s="185"/>
      <c r="G68" s="42"/>
      <c r="H68" s="43"/>
      <c r="I68" s="185"/>
      <c r="J68" s="263"/>
      <c r="K68" s="43"/>
      <c r="L68" s="43"/>
      <c r="M68" s="185"/>
      <c r="N68" s="42"/>
      <c r="O68" s="43"/>
      <c r="P68" s="185"/>
      <c r="Q68" s="43"/>
      <c r="R68" s="43"/>
      <c r="S68" s="185"/>
      <c r="T68" s="192"/>
      <c r="U68" s="77"/>
      <c r="V68" s="193"/>
      <c r="W68" s="129"/>
      <c r="X68" s="75"/>
    </row>
    <row r="69" spans="1:24" x14ac:dyDescent="0.2">
      <c r="A69" s="41"/>
      <c r="B69" s="26"/>
      <c r="C69" s="110"/>
      <c r="D69" s="42"/>
      <c r="E69" s="43"/>
      <c r="F69" s="185"/>
      <c r="G69" s="42"/>
      <c r="H69" s="43"/>
      <c r="I69" s="185"/>
      <c r="J69" s="263"/>
      <c r="K69" s="43"/>
      <c r="L69" s="43"/>
      <c r="M69" s="185"/>
      <c r="N69" s="42"/>
      <c r="O69" s="43"/>
      <c r="P69" s="185"/>
      <c r="Q69" s="43"/>
      <c r="R69" s="43"/>
      <c r="S69" s="185"/>
      <c r="T69" s="192"/>
      <c r="U69" s="77"/>
      <c r="V69" s="193"/>
      <c r="W69" s="129"/>
      <c r="X69" s="75"/>
    </row>
    <row r="70" spans="1:24" x14ac:dyDescent="0.2">
      <c r="A70" s="37" t="s">
        <v>95</v>
      </c>
      <c r="B70" s="38" t="s">
        <v>5</v>
      </c>
      <c r="C70" s="126"/>
      <c r="D70" s="39"/>
      <c r="E70" s="223"/>
      <c r="F70" s="130"/>
      <c r="G70" s="39"/>
      <c r="H70" s="223"/>
      <c r="I70" s="130"/>
      <c r="J70" s="262"/>
      <c r="K70" s="223">
        <v>1</v>
      </c>
      <c r="L70" s="223">
        <v>1</v>
      </c>
      <c r="M70" s="130">
        <v>1</v>
      </c>
      <c r="N70" s="39">
        <v>1</v>
      </c>
      <c r="O70" s="223">
        <v>1</v>
      </c>
      <c r="P70" s="130">
        <v>1</v>
      </c>
      <c r="Q70" s="223">
        <v>1</v>
      </c>
      <c r="R70" s="223">
        <v>1</v>
      </c>
      <c r="S70" s="223">
        <v>1</v>
      </c>
      <c r="T70" s="51"/>
      <c r="U70" s="227"/>
      <c r="V70" s="199"/>
      <c r="W70" s="130"/>
      <c r="X70" s="75" t="s">
        <v>30</v>
      </c>
    </row>
    <row r="71" spans="1:24" x14ac:dyDescent="0.2">
      <c r="A71" s="40" t="s">
        <v>96</v>
      </c>
      <c r="B71" s="38" t="s">
        <v>4</v>
      </c>
      <c r="C71" s="126"/>
      <c r="D71" s="39"/>
      <c r="E71" s="223"/>
      <c r="F71" s="130"/>
      <c r="G71" s="39"/>
      <c r="H71" s="223"/>
      <c r="I71" s="130"/>
      <c r="J71" s="262"/>
      <c r="K71" s="223">
        <f>K$32*K70</f>
        <v>1.5</v>
      </c>
      <c r="L71" s="223">
        <f>L$32*L70</f>
        <v>1.5</v>
      </c>
      <c r="M71" s="130">
        <f>M$32*M70</f>
        <v>1.5</v>
      </c>
      <c r="N71" s="39">
        <f>N$33*N70</f>
        <v>0.3</v>
      </c>
      <c r="O71" s="223">
        <f>O$33*O70</f>
        <v>0.3</v>
      </c>
      <c r="P71" s="130">
        <f>P$33*P70</f>
        <v>0.3</v>
      </c>
      <c r="Q71" s="223">
        <f>Q$35*Q70</f>
        <v>9</v>
      </c>
      <c r="R71" s="223">
        <f>R$35*R70</f>
        <v>9</v>
      </c>
      <c r="S71" s="223">
        <f>S$35*S70</f>
        <v>9</v>
      </c>
      <c r="T71" s="209">
        <f>SQRT(SUMSQ(K71,N71))+Q71</f>
        <v>10.529705854077836</v>
      </c>
      <c r="U71" s="246">
        <f>SQRT(SUMSQ(L71,O71))+R71</f>
        <v>10.529705854077836</v>
      </c>
      <c r="V71" s="210">
        <f>SQRT(SUMSQ(M71,P71))+S71</f>
        <v>10.529705854077836</v>
      </c>
      <c r="W71" s="131"/>
      <c r="X71" s="75" t="s">
        <v>101</v>
      </c>
    </row>
    <row r="72" spans="1:24" ht="13.5" thickBot="1" x14ac:dyDescent="0.25">
      <c r="A72" s="93"/>
      <c r="B72" s="111"/>
      <c r="C72" s="127"/>
      <c r="D72" s="74"/>
      <c r="E72" s="224"/>
      <c r="F72" s="186"/>
      <c r="G72" s="74"/>
      <c r="H72" s="224"/>
      <c r="I72" s="186"/>
      <c r="J72" s="264"/>
      <c r="K72" s="224"/>
      <c r="L72" s="224"/>
      <c r="M72" s="186"/>
      <c r="N72" s="74"/>
      <c r="O72" s="224"/>
      <c r="P72" s="186"/>
      <c r="Q72" s="224"/>
      <c r="R72" s="224"/>
      <c r="S72" s="186"/>
      <c r="T72" s="189"/>
      <c r="U72" s="247"/>
      <c r="V72" s="132"/>
      <c r="W72" s="132"/>
      <c r="X72" s="76"/>
    </row>
    <row r="73" spans="1:24" x14ac:dyDescent="0.2">
      <c r="B73" s="26"/>
      <c r="C73" s="26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4"/>
      <c r="U73" s="44"/>
      <c r="V73" s="44"/>
      <c r="W73" s="44"/>
      <c r="X73" s="44"/>
    </row>
    <row r="74" spans="1:24" ht="13.5" thickBot="1" x14ac:dyDescent="0.25">
      <c r="A74" s="256"/>
      <c r="N74" s="50"/>
      <c r="O74" s="50"/>
      <c r="P74" s="50"/>
      <c r="Q74" s="50"/>
      <c r="R74" s="50"/>
    </row>
    <row r="75" spans="1:24" x14ac:dyDescent="0.2">
      <c r="A75" s="9" t="s">
        <v>159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29"/>
      <c r="O75" s="29"/>
      <c r="P75" s="29"/>
      <c r="Q75" s="29"/>
      <c r="R75" s="29"/>
      <c r="S75" s="11"/>
      <c r="T75" s="47"/>
      <c r="U75" s="47"/>
      <c r="V75" s="47"/>
      <c r="W75" s="47"/>
      <c r="X75" s="13" t="s">
        <v>0</v>
      </c>
    </row>
    <row r="76" spans="1:24" x14ac:dyDescent="0.2">
      <c r="A76" s="104" t="s">
        <v>156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1"/>
      <c r="O76" s="21"/>
      <c r="P76" s="21"/>
      <c r="Q76" s="21"/>
      <c r="R76" s="21"/>
      <c r="S76" s="18"/>
      <c r="T76" s="26"/>
      <c r="U76" s="26"/>
      <c r="V76" s="26"/>
      <c r="W76" s="26"/>
      <c r="X76" s="124"/>
    </row>
    <row r="77" spans="1:24" ht="13.5" thickBot="1" x14ac:dyDescent="0.25">
      <c r="A77" s="104" t="s">
        <v>154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6"/>
      <c r="U77" s="26"/>
      <c r="V77" s="26"/>
      <c r="W77" s="26"/>
      <c r="X77" s="73"/>
    </row>
    <row r="78" spans="1:24" x14ac:dyDescent="0.2">
      <c r="A78" s="9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29"/>
      <c r="O78" s="29"/>
      <c r="P78" s="29"/>
      <c r="Q78" s="29"/>
      <c r="R78" s="29"/>
      <c r="S78" s="11"/>
      <c r="T78" s="47"/>
      <c r="U78" s="47"/>
      <c r="V78" s="47"/>
      <c r="W78" s="47"/>
      <c r="X78" s="58"/>
    </row>
    <row r="79" spans="1:24" ht="13.5" thickBot="1" x14ac:dyDescent="0.25">
      <c r="N79" s="50"/>
      <c r="O79" s="50"/>
      <c r="P79" s="50"/>
      <c r="Q79" s="50"/>
      <c r="R79" s="50"/>
      <c r="T79" s="46"/>
      <c r="U79" s="46"/>
      <c r="V79" s="46"/>
      <c r="W79" s="46"/>
    </row>
    <row r="80" spans="1:24" x14ac:dyDescent="0.2">
      <c r="A80" s="9" t="s">
        <v>27</v>
      </c>
      <c r="B80" s="68"/>
      <c r="C80" s="112" t="s">
        <v>36</v>
      </c>
      <c r="D80" s="288" t="s">
        <v>64</v>
      </c>
      <c r="E80" s="289"/>
      <c r="F80" s="290"/>
      <c r="G80" s="288" t="s">
        <v>65</v>
      </c>
      <c r="H80" s="289"/>
      <c r="I80" s="290"/>
      <c r="J80" s="112" t="s">
        <v>36</v>
      </c>
      <c r="K80" s="289" t="s">
        <v>66</v>
      </c>
      <c r="L80" s="289"/>
      <c r="M80" s="290"/>
      <c r="N80" s="288" t="s">
        <v>67</v>
      </c>
      <c r="O80" s="289"/>
      <c r="P80" s="290"/>
      <c r="Q80" s="91"/>
      <c r="R80" s="91"/>
      <c r="S80" s="35"/>
      <c r="T80" s="12"/>
      <c r="U80" s="12"/>
      <c r="V80" s="12"/>
      <c r="W80" s="12"/>
      <c r="X80" s="13" t="s">
        <v>0</v>
      </c>
    </row>
    <row r="81" spans="1:24" x14ac:dyDescent="0.2">
      <c r="A81" s="30"/>
      <c r="B81" s="15"/>
      <c r="C81" s="15"/>
      <c r="D81" s="156" t="s">
        <v>51</v>
      </c>
      <c r="E81" s="157" t="s">
        <v>52</v>
      </c>
      <c r="F81" s="123" t="s">
        <v>63</v>
      </c>
      <c r="G81" s="156" t="s">
        <v>51</v>
      </c>
      <c r="H81" s="157" t="s">
        <v>52</v>
      </c>
      <c r="I81" s="123" t="s">
        <v>63</v>
      </c>
      <c r="J81" s="261"/>
      <c r="K81" s="157" t="s">
        <v>51</v>
      </c>
      <c r="L81" s="157" t="s">
        <v>52</v>
      </c>
      <c r="M81" s="123" t="s">
        <v>63</v>
      </c>
      <c r="N81" s="156" t="s">
        <v>51</v>
      </c>
      <c r="O81" s="157" t="s">
        <v>52</v>
      </c>
      <c r="P81" s="123" t="s">
        <v>63</v>
      </c>
      <c r="Q81" s="17"/>
      <c r="R81" s="17"/>
      <c r="S81" s="157"/>
      <c r="T81" s="8"/>
      <c r="U81" s="8"/>
      <c r="V81" s="8"/>
      <c r="W81" s="8"/>
      <c r="X81" s="124"/>
    </row>
    <row r="82" spans="1:24" x14ac:dyDescent="0.2">
      <c r="A82" s="14"/>
      <c r="B82" s="15"/>
      <c r="C82" s="15"/>
      <c r="D82" s="16"/>
      <c r="E82" s="17"/>
      <c r="F82" s="184"/>
      <c r="G82" s="16"/>
      <c r="H82" s="17"/>
      <c r="I82" s="184"/>
      <c r="J82" s="98"/>
      <c r="K82" s="17"/>
      <c r="L82" s="17"/>
      <c r="M82" s="17"/>
      <c r="N82" s="16"/>
      <c r="O82" s="17"/>
      <c r="P82" s="184"/>
      <c r="Q82" s="17"/>
      <c r="R82" s="17"/>
      <c r="S82" s="17"/>
      <c r="T82" s="8"/>
      <c r="U82" s="8"/>
      <c r="V82" s="8"/>
      <c r="W82" s="8"/>
      <c r="X82" s="59"/>
    </row>
    <row r="83" spans="1:24" x14ac:dyDescent="0.2">
      <c r="A83" s="19" t="s">
        <v>41</v>
      </c>
      <c r="B83" s="20" t="s">
        <v>2</v>
      </c>
      <c r="C83" s="20"/>
      <c r="D83" s="190">
        <f>D7</f>
        <v>-100</v>
      </c>
      <c r="E83" s="225">
        <f>E7</f>
        <v>-104</v>
      </c>
      <c r="F83" s="191">
        <f>F7</f>
        <v>-100</v>
      </c>
      <c r="G83" s="190"/>
      <c r="H83" s="225"/>
      <c r="I83" s="191"/>
      <c r="J83" s="109"/>
      <c r="K83" s="225">
        <f>K7</f>
        <v>-98</v>
      </c>
      <c r="L83" s="225">
        <f>L7</f>
        <v>-98</v>
      </c>
      <c r="M83" s="191">
        <f>M7</f>
        <v>-98</v>
      </c>
      <c r="N83" s="190"/>
      <c r="O83" s="225"/>
      <c r="P83" s="191"/>
      <c r="Q83" s="21"/>
      <c r="R83" s="21"/>
      <c r="S83" s="21"/>
      <c r="T83" s="8"/>
      <c r="U83" s="8"/>
      <c r="V83" s="8"/>
      <c r="W83" s="8"/>
      <c r="X83" s="57"/>
    </row>
    <row r="84" spans="1:24" x14ac:dyDescent="0.2">
      <c r="A84" s="19" t="s">
        <v>3</v>
      </c>
      <c r="B84" s="20" t="s">
        <v>4</v>
      </c>
      <c r="C84" s="20"/>
      <c r="D84" s="89"/>
      <c r="E84" s="21"/>
      <c r="F84" s="60"/>
      <c r="G84" s="163">
        <f>G8</f>
        <v>12</v>
      </c>
      <c r="H84" s="23">
        <f>H8</f>
        <v>0</v>
      </c>
      <c r="I84" s="153">
        <f>I8</f>
        <v>0</v>
      </c>
      <c r="J84" s="265"/>
      <c r="K84" s="21"/>
      <c r="L84" s="21"/>
      <c r="M84" s="60"/>
      <c r="N84" s="174">
        <f>N8</f>
        <v>-99</v>
      </c>
      <c r="O84" s="23">
        <f>O8</f>
        <v>8</v>
      </c>
      <c r="P84" s="153">
        <f>P8</f>
        <v>8</v>
      </c>
      <c r="Q84" s="23"/>
      <c r="R84" s="23"/>
      <c r="S84" s="23"/>
      <c r="T84" s="8"/>
      <c r="U84" s="8"/>
      <c r="V84" s="8"/>
      <c r="W84" s="8"/>
      <c r="X84" s="57"/>
    </row>
    <row r="85" spans="1:24" x14ac:dyDescent="0.2">
      <c r="A85" s="19" t="s">
        <v>155</v>
      </c>
      <c r="B85" s="60" t="s">
        <v>81</v>
      </c>
      <c r="C85" s="109">
        <f>C10</f>
        <v>-96</v>
      </c>
      <c r="D85" s="89"/>
      <c r="E85" s="21"/>
      <c r="F85" s="60"/>
      <c r="G85" s="163"/>
      <c r="H85" s="23"/>
      <c r="I85" s="153"/>
      <c r="J85" s="109"/>
      <c r="K85" s="21"/>
      <c r="L85" s="21"/>
      <c r="M85" s="60"/>
      <c r="N85" s="163"/>
      <c r="O85" s="23"/>
      <c r="P85" s="153"/>
      <c r="Q85" s="23"/>
      <c r="R85" s="23"/>
      <c r="S85" s="23"/>
      <c r="T85" s="8"/>
      <c r="U85" s="8"/>
      <c r="V85" s="8"/>
      <c r="W85" s="8"/>
      <c r="X85" s="57"/>
    </row>
    <row r="86" spans="1:24" x14ac:dyDescent="0.2">
      <c r="A86" s="36" t="s">
        <v>69</v>
      </c>
      <c r="B86" s="60" t="s">
        <v>81</v>
      </c>
      <c r="C86" s="191"/>
      <c r="D86" s="89"/>
      <c r="E86" s="21"/>
      <c r="F86" s="60"/>
      <c r="G86" s="163"/>
      <c r="H86" s="23"/>
      <c r="I86" s="153"/>
      <c r="J86" s="191">
        <f>J11</f>
        <v>-98</v>
      </c>
      <c r="K86" s="21"/>
      <c r="L86" s="21"/>
      <c r="M86" s="60"/>
      <c r="N86" s="163"/>
      <c r="O86" s="23"/>
      <c r="P86" s="153"/>
      <c r="Q86" s="23"/>
      <c r="R86" s="23"/>
      <c r="S86" s="23"/>
      <c r="T86" s="8"/>
      <c r="U86" s="8"/>
      <c r="V86" s="8"/>
      <c r="W86" s="8"/>
      <c r="X86" s="57"/>
    </row>
    <row r="87" spans="1:24" x14ac:dyDescent="0.2">
      <c r="A87" s="19"/>
      <c r="B87" s="20"/>
      <c r="C87" s="20"/>
      <c r="D87" s="89"/>
      <c r="E87" s="21"/>
      <c r="F87" s="60"/>
      <c r="G87" s="163"/>
      <c r="H87" s="23"/>
      <c r="I87" s="153"/>
      <c r="J87" s="20"/>
      <c r="K87" s="21"/>
      <c r="L87" s="21"/>
      <c r="M87" s="60"/>
      <c r="N87" s="163"/>
      <c r="O87" s="23"/>
      <c r="P87" s="153"/>
      <c r="Q87" s="23"/>
      <c r="R87" s="23"/>
      <c r="S87" s="23"/>
      <c r="T87" s="8"/>
      <c r="U87" s="8"/>
      <c r="V87" s="8"/>
      <c r="W87" s="8"/>
      <c r="X87" s="59"/>
    </row>
    <row r="88" spans="1:24" x14ac:dyDescent="0.2">
      <c r="A88" s="19" t="s">
        <v>10</v>
      </c>
      <c r="B88" s="20" t="s">
        <v>4</v>
      </c>
      <c r="C88" s="140">
        <v>3</v>
      </c>
      <c r="D88" s="160">
        <v>0</v>
      </c>
      <c r="E88" s="220">
        <v>0</v>
      </c>
      <c r="F88" s="161">
        <v>0</v>
      </c>
      <c r="G88" s="160">
        <v>0</v>
      </c>
      <c r="H88" s="220">
        <v>0</v>
      </c>
      <c r="I88" s="161">
        <v>0</v>
      </c>
      <c r="J88" s="140">
        <v>0</v>
      </c>
      <c r="K88" s="220">
        <v>0</v>
      </c>
      <c r="L88" s="220">
        <v>0</v>
      </c>
      <c r="M88" s="161">
        <v>0</v>
      </c>
      <c r="N88" s="160">
        <v>0</v>
      </c>
      <c r="O88" s="220">
        <v>2.5499999999999998</v>
      </c>
      <c r="P88" s="161">
        <v>0</v>
      </c>
      <c r="Q88" s="23"/>
      <c r="R88" s="23"/>
      <c r="S88" s="23"/>
      <c r="T88" s="8"/>
      <c r="U88" s="8"/>
      <c r="V88" s="8"/>
      <c r="W88" s="8"/>
      <c r="X88" s="22" t="s">
        <v>8</v>
      </c>
    </row>
    <row r="89" spans="1:24" x14ac:dyDescent="0.2">
      <c r="A89" s="36" t="s">
        <v>9</v>
      </c>
      <c r="B89" s="20" t="s">
        <v>4</v>
      </c>
      <c r="C89" s="105">
        <f>C85+C88</f>
        <v>-93</v>
      </c>
      <c r="D89" s="192">
        <f>D83+D88</f>
        <v>-100</v>
      </c>
      <c r="E89" s="77">
        <f>E83+E88</f>
        <v>-104</v>
      </c>
      <c r="F89" s="193">
        <f>F83+F88</f>
        <v>-100</v>
      </c>
      <c r="G89" s="192">
        <f>G84+G88</f>
        <v>12</v>
      </c>
      <c r="H89" s="77">
        <f>H84+H88</f>
        <v>0</v>
      </c>
      <c r="I89" s="193">
        <f>I84+I88</f>
        <v>0</v>
      </c>
      <c r="J89" s="105">
        <f>J86+J88</f>
        <v>-98</v>
      </c>
      <c r="K89" s="77">
        <f>K83+K88</f>
        <v>-98</v>
      </c>
      <c r="L89" s="77">
        <f>L83+L88</f>
        <v>-98</v>
      </c>
      <c r="M89" s="193">
        <f>M83+M88</f>
        <v>-98</v>
      </c>
      <c r="N89" s="198">
        <f>N84+N88</f>
        <v>-99</v>
      </c>
      <c r="O89" s="77">
        <f>O84+O88</f>
        <v>10.55</v>
      </c>
      <c r="P89" s="193">
        <f>P84+P88</f>
        <v>8</v>
      </c>
      <c r="Q89" s="77"/>
      <c r="R89" s="77"/>
      <c r="S89" s="77"/>
      <c r="T89" s="8"/>
      <c r="U89" s="8"/>
      <c r="V89" s="8"/>
      <c r="W89" s="8"/>
      <c r="X89" s="22" t="s">
        <v>12</v>
      </c>
    </row>
    <row r="90" spans="1:24" x14ac:dyDescent="0.2">
      <c r="A90" s="19"/>
      <c r="B90" s="20"/>
      <c r="C90" s="20"/>
      <c r="D90" s="117"/>
      <c r="E90" s="18"/>
      <c r="F90" s="20"/>
      <c r="G90" s="117"/>
      <c r="H90" s="18"/>
      <c r="I90" s="20"/>
      <c r="J90" s="99"/>
      <c r="K90" s="18"/>
      <c r="L90" s="18"/>
      <c r="M90" s="18"/>
      <c r="N90" s="117"/>
      <c r="O90" s="18"/>
      <c r="P90" s="20"/>
      <c r="Q90" s="23"/>
      <c r="R90" s="23"/>
      <c r="S90" s="23"/>
      <c r="T90" s="8"/>
      <c r="U90" s="8"/>
      <c r="V90" s="8"/>
      <c r="W90" s="8"/>
      <c r="X90" s="59"/>
    </row>
    <row r="91" spans="1:24" x14ac:dyDescent="0.2">
      <c r="A91" s="49" t="s">
        <v>7</v>
      </c>
      <c r="B91" s="20"/>
      <c r="C91" s="20"/>
      <c r="D91" s="117"/>
      <c r="E91" s="18"/>
      <c r="F91" s="20"/>
      <c r="G91" s="117"/>
      <c r="H91" s="18"/>
      <c r="I91" s="20"/>
      <c r="J91" s="99"/>
      <c r="K91" s="18"/>
      <c r="L91" s="18"/>
      <c r="M91" s="18"/>
      <c r="N91" s="117"/>
      <c r="O91" s="18"/>
      <c r="P91" s="20"/>
      <c r="Q91" s="23"/>
      <c r="R91" s="23"/>
      <c r="S91" s="23"/>
      <c r="T91" s="8"/>
      <c r="U91" s="8"/>
      <c r="V91" s="8"/>
      <c r="W91" s="8"/>
      <c r="X91" s="59"/>
    </row>
    <row r="92" spans="1:24" x14ac:dyDescent="0.2">
      <c r="A92" s="19" t="s">
        <v>28</v>
      </c>
      <c r="B92" s="20" t="s">
        <v>44</v>
      </c>
      <c r="C92" s="20"/>
      <c r="D92" s="169">
        <f>(10^12)*(10^-3)*(D5/15)*10^(D89/10)</f>
        <v>0.1</v>
      </c>
      <c r="E92" s="78">
        <f>(10^12)*(10^-3)*(E5/15)*10^(E89/10)</f>
        <v>3.9810717055349581E-2</v>
      </c>
      <c r="F92" s="152">
        <f>(10^12)*(10^-3)*(F5/15)*10^(F89/10)</f>
        <v>0.1</v>
      </c>
      <c r="G92" s="169">
        <f>(10^12)*(10^-3)*(D5/15)*10^((D89+G89)/10)</f>
        <v>1.584893192461106</v>
      </c>
      <c r="H92" s="78">
        <f>(10^12)*(10^-3)*(E5/15)*10^((E89+H89)/10)</f>
        <v>3.9810717055349581E-2</v>
      </c>
      <c r="I92" s="152">
        <f>(10^12)*(10^-3)*(F5/15)*10^((F89+I89)/10)</f>
        <v>0.1</v>
      </c>
      <c r="J92" s="266"/>
      <c r="K92" s="78"/>
      <c r="L92" s="78"/>
      <c r="M92" s="78"/>
      <c r="N92" s="169"/>
      <c r="O92" s="78"/>
      <c r="P92" s="152"/>
      <c r="Q92" s="78"/>
      <c r="R92" s="78"/>
      <c r="S92" s="78"/>
      <c r="T92" s="8"/>
      <c r="U92" s="8"/>
      <c r="V92" s="8"/>
      <c r="W92" s="8"/>
      <c r="X92" s="59"/>
    </row>
    <row r="93" spans="1:24" x14ac:dyDescent="0.2">
      <c r="A93" s="32" t="s">
        <v>54</v>
      </c>
      <c r="B93" s="20" t="s">
        <v>4</v>
      </c>
      <c r="C93" s="20"/>
      <c r="D93" s="117"/>
      <c r="E93" s="18"/>
      <c r="F93" s="20"/>
      <c r="G93" s="196">
        <f>10*LOG10(G92/D92)</f>
        <v>11.999999999999979</v>
      </c>
      <c r="H93" s="34">
        <f>10*LOG10(H92/E92)</f>
        <v>0</v>
      </c>
      <c r="I93" s="197">
        <f>10*LOG10(I92/F92)</f>
        <v>0</v>
      </c>
      <c r="J93" s="267"/>
      <c r="K93" s="34"/>
      <c r="L93" s="34"/>
      <c r="M93" s="34"/>
      <c r="N93" s="198"/>
      <c r="O93" s="257"/>
      <c r="P93" s="193"/>
      <c r="Q93" s="77"/>
      <c r="R93" s="77"/>
      <c r="S93" s="34"/>
      <c r="T93" s="8"/>
      <c r="U93" s="8"/>
      <c r="V93" s="8"/>
      <c r="W93" s="8"/>
      <c r="X93" s="22"/>
    </row>
    <row r="94" spans="1:24" x14ac:dyDescent="0.2">
      <c r="A94" s="183" t="s">
        <v>57</v>
      </c>
      <c r="B94" s="20" t="s">
        <v>42</v>
      </c>
      <c r="C94" s="20"/>
      <c r="D94" s="117"/>
      <c r="E94" s="18"/>
      <c r="F94" s="20"/>
      <c r="G94" s="196">
        <f>D89+G89+10*LOG(D5/15)</f>
        <v>-88</v>
      </c>
      <c r="H94" s="34">
        <f>E89+H89+10*LOG(E5/15)</f>
        <v>-104</v>
      </c>
      <c r="I94" s="197">
        <f>F89+I89+10*LOG(F5/15)</f>
        <v>-100</v>
      </c>
      <c r="J94" s="267"/>
      <c r="K94" s="34"/>
      <c r="L94" s="34"/>
      <c r="M94" s="34"/>
      <c r="N94" s="198"/>
      <c r="O94" s="257"/>
      <c r="P94" s="193"/>
      <c r="Q94" s="77"/>
      <c r="R94" s="77"/>
      <c r="S94" s="34"/>
      <c r="T94" s="8"/>
      <c r="U94" s="8"/>
      <c r="V94" s="8"/>
      <c r="W94" s="8"/>
      <c r="X94" s="22"/>
    </row>
    <row r="95" spans="1:24" x14ac:dyDescent="0.2">
      <c r="A95" s="147" t="s">
        <v>34</v>
      </c>
      <c r="B95" s="20" t="s">
        <v>43</v>
      </c>
      <c r="C95" s="20"/>
      <c r="D95" s="194">
        <f>10*LOG((D92+G92)*10^-9)+10*LOG(G9*12)</f>
        <v>-59.782430347214756</v>
      </c>
      <c r="E95" s="226">
        <f>10*LOG((E92+H92)*10^-9)+10*LOG(H9*12)</f>
        <v>-73.037854146535977</v>
      </c>
      <c r="F95" s="195">
        <f>10*LOG((F92+I92)*10^-9)+10*LOG(I9*12)</f>
        <v>-69.037854146535949</v>
      </c>
      <c r="G95" s="194"/>
      <c r="H95" s="226"/>
      <c r="I95" s="195"/>
      <c r="J95" s="268"/>
      <c r="K95" s="226"/>
      <c r="L95" s="226"/>
      <c r="M95" s="226"/>
      <c r="N95" s="258"/>
      <c r="O95" s="259"/>
      <c r="P95" s="60"/>
      <c r="Q95" s="21"/>
      <c r="R95" s="21"/>
      <c r="S95" s="24"/>
      <c r="T95" s="8"/>
      <c r="U95" s="8"/>
      <c r="V95" s="8"/>
      <c r="W95" s="8"/>
      <c r="X95" s="22"/>
    </row>
    <row r="96" spans="1:24" x14ac:dyDescent="0.2">
      <c r="A96" s="83" t="s">
        <v>75</v>
      </c>
      <c r="B96" s="20" t="s">
        <v>4</v>
      </c>
      <c r="C96" s="20"/>
      <c r="D96" s="258"/>
      <c r="E96" s="259"/>
      <c r="F96" s="270"/>
      <c r="G96" s="163">
        <f>G94-$C89</f>
        <v>5</v>
      </c>
      <c r="H96" s="23">
        <f>H94-$C89</f>
        <v>-11</v>
      </c>
      <c r="I96" s="153">
        <f>I94-$C89</f>
        <v>-7</v>
      </c>
      <c r="J96" s="268"/>
      <c r="K96" s="226"/>
      <c r="L96" s="226"/>
      <c r="M96" s="226"/>
      <c r="N96" s="258"/>
      <c r="O96" s="259"/>
      <c r="P96" s="60"/>
      <c r="Q96" s="21"/>
      <c r="R96" s="21"/>
      <c r="S96" s="24"/>
      <c r="T96" s="8"/>
      <c r="U96" s="8"/>
      <c r="V96" s="8"/>
      <c r="W96" s="8"/>
      <c r="X96" s="22"/>
    </row>
    <row r="97" spans="1:24" x14ac:dyDescent="0.2">
      <c r="A97" s="19" t="s">
        <v>21</v>
      </c>
      <c r="B97" s="20" t="s">
        <v>73</v>
      </c>
      <c r="C97" s="20"/>
      <c r="D97" s="194"/>
      <c r="E97" s="226"/>
      <c r="F97" s="195"/>
      <c r="G97" s="194"/>
      <c r="H97" s="226"/>
      <c r="I97" s="195"/>
      <c r="J97" s="268"/>
      <c r="K97" s="31">
        <f>(10^12)*(10^-3)*10^(K89/10)</f>
        <v>0.15848931924611098</v>
      </c>
      <c r="L97" s="31">
        <f>(10^12)*(10^-3)*10^(L89/10)</f>
        <v>0.15848931924611098</v>
      </c>
      <c r="M97" s="244">
        <f>(10^12)*(10^-3)*10^(M89/10)</f>
        <v>0.15848931924611098</v>
      </c>
      <c r="N97" s="239">
        <f>(10^12)*(10^-3)*10^((K89+N89)/10)</f>
        <v>1.9952623149688722E-11</v>
      </c>
      <c r="O97" s="241">
        <f>(10^12)*(10^-3)*10^((L89+O89)/10)</f>
        <v>1.7988709151287785</v>
      </c>
      <c r="P97" s="242">
        <f>(10^12)*(10^-3)*10^((M89+P89)/10)</f>
        <v>1</v>
      </c>
      <c r="Q97" s="21"/>
      <c r="R97" s="21"/>
      <c r="S97" s="24"/>
      <c r="T97" s="8"/>
      <c r="U97" s="8"/>
      <c r="V97" s="8"/>
      <c r="W97" s="8"/>
      <c r="X97" s="22"/>
    </row>
    <row r="98" spans="1:24" x14ac:dyDescent="0.2">
      <c r="A98" s="32" t="s">
        <v>74</v>
      </c>
      <c r="B98" s="20" t="s">
        <v>4</v>
      </c>
      <c r="C98" s="20"/>
      <c r="D98" s="194"/>
      <c r="E98" s="226"/>
      <c r="F98" s="195"/>
      <c r="G98" s="194"/>
      <c r="H98" s="226"/>
      <c r="I98" s="195"/>
      <c r="J98" s="268"/>
      <c r="K98" s="226"/>
      <c r="L98" s="226"/>
      <c r="M98" s="195"/>
      <c r="N98" s="240">
        <f>10*LOG(N97/K97)</f>
        <v>-99</v>
      </c>
      <c r="O98" s="25">
        <f>10*LOG(O97/L97)</f>
        <v>10.549999999999988</v>
      </c>
      <c r="P98" s="243">
        <f>10*LOG(P97/M97)</f>
        <v>8.0000000000000089</v>
      </c>
      <c r="Q98" s="21"/>
      <c r="R98" s="21"/>
      <c r="S98" s="24"/>
      <c r="T98" s="8"/>
      <c r="U98" s="8"/>
      <c r="V98" s="8"/>
      <c r="W98" s="8"/>
      <c r="X98" s="22"/>
    </row>
    <row r="99" spans="1:24" x14ac:dyDescent="0.2">
      <c r="A99" s="183" t="s">
        <v>70</v>
      </c>
      <c r="B99" s="20" t="s">
        <v>2</v>
      </c>
      <c r="C99" s="20"/>
      <c r="D99" s="194"/>
      <c r="E99" s="226"/>
      <c r="F99" s="195"/>
      <c r="G99" s="194"/>
      <c r="H99" s="226"/>
      <c r="I99" s="195"/>
      <c r="J99" s="268"/>
      <c r="K99" s="226"/>
      <c r="L99" s="226"/>
      <c r="M99" s="195"/>
      <c r="N99" s="240">
        <f>K89+N89</f>
        <v>-197</v>
      </c>
      <c r="O99" s="25">
        <f>L89+O89</f>
        <v>-87.45</v>
      </c>
      <c r="P99" s="243">
        <f>M89+P89</f>
        <v>-90</v>
      </c>
      <c r="Q99" s="21"/>
      <c r="R99" s="21"/>
      <c r="S99" s="24"/>
      <c r="T99" s="8"/>
      <c r="U99" s="8"/>
      <c r="V99" s="8"/>
      <c r="W99" s="8"/>
      <c r="X99" s="22"/>
    </row>
    <row r="100" spans="1:24" x14ac:dyDescent="0.2">
      <c r="A100" s="83" t="s">
        <v>71</v>
      </c>
      <c r="B100" s="20" t="s">
        <v>126</v>
      </c>
      <c r="C100" s="20"/>
      <c r="D100" s="194"/>
      <c r="E100" s="226"/>
      <c r="F100" s="195"/>
      <c r="G100" s="194"/>
      <c r="H100" s="226"/>
      <c r="I100" s="195"/>
      <c r="J100" s="268"/>
      <c r="K100" s="33">
        <f>10*LOG((K97+N97)*10^-9)+10*LOG((18*10^6)/(15*10^3))</f>
        <v>-67.208187538977015</v>
      </c>
      <c r="L100" s="33">
        <f>10*LOG((L97+O97)*10^-9)+10*LOG((18*10^6)/(15*10^3))</f>
        <v>-56.291479929832221</v>
      </c>
      <c r="M100" s="171">
        <f>10*LOG((M97+P97)*10^-9)+10*LOG((18*10^6)/(15*10^3))</f>
        <v>-58.56926719808996</v>
      </c>
      <c r="N100" s="163"/>
      <c r="O100" s="259"/>
      <c r="P100" s="60"/>
      <c r="Q100" s="21"/>
      <c r="R100" s="21"/>
      <c r="S100" s="24"/>
      <c r="T100" s="8"/>
      <c r="U100" s="8"/>
      <c r="V100" s="8"/>
      <c r="W100" s="8"/>
      <c r="X100" s="22"/>
    </row>
    <row r="101" spans="1:24" ht="13.5" thickBot="1" x14ac:dyDescent="0.25">
      <c r="A101" s="146" t="s">
        <v>76</v>
      </c>
      <c r="B101" s="94" t="s">
        <v>4</v>
      </c>
      <c r="C101" s="94"/>
      <c r="D101" s="162"/>
      <c r="E101" s="221"/>
      <c r="F101" s="94"/>
      <c r="G101" s="172"/>
      <c r="H101" s="222"/>
      <c r="I101" s="154"/>
      <c r="J101" s="269"/>
      <c r="K101" s="222"/>
      <c r="L101" s="222"/>
      <c r="M101" s="222"/>
      <c r="N101" s="175">
        <f>N99-$J89</f>
        <v>-99</v>
      </c>
      <c r="O101" s="88">
        <f>O99-$J89</f>
        <v>10.549999999999997</v>
      </c>
      <c r="P101" s="200">
        <f>P99-$J89</f>
        <v>8</v>
      </c>
      <c r="Q101" s="23"/>
      <c r="R101" s="23"/>
      <c r="S101" s="24"/>
      <c r="T101" s="8"/>
      <c r="U101" s="8"/>
      <c r="V101" s="8"/>
      <c r="W101" s="8"/>
      <c r="X101" s="22"/>
    </row>
    <row r="102" spans="1:24" s="67" customFormat="1" x14ac:dyDescent="0.2">
      <c r="A102" s="90"/>
      <c r="B102" s="66"/>
      <c r="C102" s="66"/>
      <c r="D102" s="66"/>
      <c r="E102" s="66"/>
      <c r="F102" s="66"/>
      <c r="G102" s="66"/>
      <c r="H102" s="66"/>
      <c r="I102" s="66"/>
      <c r="J102" s="66"/>
      <c r="K102" s="273"/>
      <c r="L102" s="66"/>
      <c r="M102" s="66"/>
      <c r="N102" s="120"/>
      <c r="O102" s="120"/>
      <c r="P102" s="119"/>
      <c r="Q102" s="119"/>
      <c r="R102" s="119"/>
      <c r="S102" s="71"/>
      <c r="T102" s="71"/>
      <c r="U102" s="71"/>
      <c r="V102" s="71"/>
      <c r="W102" s="71"/>
      <c r="X102" s="71"/>
    </row>
    <row r="103" spans="1:24" s="67" customFormat="1" ht="13.5" thickBot="1" x14ac:dyDescent="0.25">
      <c r="A103" s="69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120"/>
      <c r="O103" s="120"/>
      <c r="P103" s="120"/>
      <c r="Q103" s="120"/>
      <c r="R103" s="120"/>
      <c r="S103" s="66"/>
      <c r="T103" s="66"/>
      <c r="U103" s="66"/>
      <c r="V103" s="66"/>
      <c r="W103" s="66"/>
      <c r="X103" s="66"/>
    </row>
    <row r="104" spans="1:24" x14ac:dyDescent="0.2">
      <c r="A104" s="9" t="s">
        <v>29</v>
      </c>
      <c r="B104" s="11"/>
      <c r="C104" s="125"/>
      <c r="D104" s="288" t="s">
        <v>64</v>
      </c>
      <c r="E104" s="289"/>
      <c r="F104" s="290"/>
      <c r="G104" s="288" t="s">
        <v>65</v>
      </c>
      <c r="H104" s="289"/>
      <c r="I104" s="290"/>
      <c r="J104" s="260"/>
      <c r="K104" s="288" t="s">
        <v>66</v>
      </c>
      <c r="L104" s="289"/>
      <c r="M104" s="290"/>
      <c r="N104" s="288" t="s">
        <v>67</v>
      </c>
      <c r="O104" s="289"/>
      <c r="P104" s="290"/>
      <c r="Q104" s="118"/>
      <c r="R104" s="91"/>
      <c r="S104" s="68"/>
      <c r="T104" s="299" t="s">
        <v>18</v>
      </c>
      <c r="U104" s="300"/>
      <c r="V104" s="290"/>
      <c r="W104" s="102" t="s">
        <v>60</v>
      </c>
      <c r="X104" s="13" t="s">
        <v>59</v>
      </c>
    </row>
    <row r="105" spans="1:24" x14ac:dyDescent="0.2">
      <c r="A105" s="30"/>
      <c r="B105" s="18"/>
      <c r="C105" s="99"/>
      <c r="D105" s="156" t="s">
        <v>51</v>
      </c>
      <c r="E105" s="157" t="s">
        <v>52</v>
      </c>
      <c r="F105" s="123" t="s">
        <v>63</v>
      </c>
      <c r="G105" s="156" t="s">
        <v>51</v>
      </c>
      <c r="H105" s="157" t="s">
        <v>52</v>
      </c>
      <c r="I105" s="123" t="s">
        <v>63</v>
      </c>
      <c r="J105" s="261"/>
      <c r="K105" s="156" t="s">
        <v>51</v>
      </c>
      <c r="L105" s="157" t="s">
        <v>52</v>
      </c>
      <c r="M105" s="123" t="s">
        <v>63</v>
      </c>
      <c r="N105" s="156" t="s">
        <v>51</v>
      </c>
      <c r="O105" s="157" t="s">
        <v>52</v>
      </c>
      <c r="P105" s="123" t="s">
        <v>63</v>
      </c>
      <c r="Q105" s="16"/>
      <c r="R105" s="17"/>
      <c r="S105" s="15"/>
      <c r="T105" s="156" t="s">
        <v>51</v>
      </c>
      <c r="U105" s="157" t="s">
        <v>52</v>
      </c>
      <c r="V105" s="123" t="s">
        <v>63</v>
      </c>
      <c r="W105" s="98"/>
      <c r="X105" s="158"/>
    </row>
    <row r="106" spans="1:24" x14ac:dyDescent="0.2">
      <c r="A106" s="30"/>
      <c r="B106" s="18"/>
      <c r="C106" s="99"/>
      <c r="D106" s="82"/>
      <c r="E106" s="26"/>
      <c r="F106" s="159"/>
      <c r="G106" s="82"/>
      <c r="H106" s="26"/>
      <c r="I106" s="159"/>
      <c r="J106" s="110"/>
      <c r="K106" s="82"/>
      <c r="L106" s="26"/>
      <c r="M106" s="159"/>
      <c r="N106" s="82"/>
      <c r="O106" s="26"/>
      <c r="P106" s="159"/>
      <c r="Q106" s="16"/>
      <c r="R106" s="17"/>
      <c r="S106" s="184"/>
      <c r="T106" s="16"/>
      <c r="U106" s="17"/>
      <c r="V106" s="184"/>
      <c r="W106" s="98"/>
      <c r="X106" s="55"/>
    </row>
    <row r="107" spans="1:24" x14ac:dyDescent="0.2">
      <c r="A107" s="37" t="s">
        <v>102</v>
      </c>
      <c r="B107" s="38" t="s">
        <v>4</v>
      </c>
      <c r="C107" s="126"/>
      <c r="D107" s="51"/>
      <c r="E107" s="227"/>
      <c r="F107" s="199"/>
      <c r="G107" s="95">
        <f>G108-T108</f>
        <v>11.699999999999978</v>
      </c>
      <c r="H107" s="230">
        <f>H108-U108</f>
        <v>-0.3</v>
      </c>
      <c r="I107" s="230">
        <f>I108-V108</f>
        <v>-0.3</v>
      </c>
      <c r="J107" s="134"/>
      <c r="K107" s="51"/>
      <c r="L107" s="227"/>
      <c r="M107" s="199"/>
      <c r="N107" s="51"/>
      <c r="O107" s="227"/>
      <c r="P107" s="199"/>
      <c r="Q107" s="51"/>
      <c r="R107" s="227"/>
      <c r="S107" s="199"/>
      <c r="T107" s="51"/>
      <c r="U107" s="227"/>
      <c r="V107" s="199"/>
      <c r="W107" s="136">
        <v>-6</v>
      </c>
      <c r="X107" s="137" t="s">
        <v>140</v>
      </c>
    </row>
    <row r="108" spans="1:24" x14ac:dyDescent="0.2">
      <c r="A108" s="40" t="s">
        <v>103</v>
      </c>
      <c r="B108" s="38" t="s">
        <v>4</v>
      </c>
      <c r="C108" s="126"/>
      <c r="D108" s="51"/>
      <c r="E108" s="227"/>
      <c r="F108" s="199"/>
      <c r="G108" s="51">
        <f>G93</f>
        <v>11.999999999999979</v>
      </c>
      <c r="H108" s="227">
        <f>H93</f>
        <v>0</v>
      </c>
      <c r="I108" s="199">
        <f>I93</f>
        <v>0</v>
      </c>
      <c r="J108" s="134"/>
      <c r="K108" s="51"/>
      <c r="L108" s="227"/>
      <c r="M108" s="199"/>
      <c r="N108" s="51"/>
      <c r="O108" s="227"/>
      <c r="P108" s="199"/>
      <c r="Q108" s="51"/>
      <c r="R108" s="227"/>
      <c r="S108" s="199"/>
      <c r="T108" s="209">
        <f>T43</f>
        <v>0.3</v>
      </c>
      <c r="U108" s="246">
        <f>U43</f>
        <v>0.3</v>
      </c>
      <c r="V108" s="210">
        <f>V43</f>
        <v>0.3</v>
      </c>
      <c r="W108" s="135"/>
      <c r="X108" s="22"/>
    </row>
    <row r="109" spans="1:24" x14ac:dyDescent="0.2">
      <c r="A109" s="37" t="s">
        <v>104</v>
      </c>
      <c r="B109" s="38" t="s">
        <v>4</v>
      </c>
      <c r="C109" s="126"/>
      <c r="D109" s="51"/>
      <c r="E109" s="227"/>
      <c r="F109" s="199"/>
      <c r="G109" s="51">
        <f>G108+T108</f>
        <v>12.299999999999979</v>
      </c>
      <c r="H109" s="227">
        <f>H108+U108</f>
        <v>0.3</v>
      </c>
      <c r="I109" s="199">
        <f>I108+V108</f>
        <v>0.3</v>
      </c>
      <c r="J109" s="134"/>
      <c r="K109" s="51"/>
      <c r="L109" s="227"/>
      <c r="M109" s="199"/>
      <c r="N109" s="51"/>
      <c r="O109" s="227"/>
      <c r="P109" s="199"/>
      <c r="Q109" s="51"/>
      <c r="R109" s="227"/>
      <c r="S109" s="199"/>
      <c r="T109" s="51"/>
      <c r="U109" s="227"/>
      <c r="V109" s="199"/>
      <c r="W109" s="134"/>
      <c r="X109" s="22"/>
    </row>
    <row r="110" spans="1:24" x14ac:dyDescent="0.2">
      <c r="A110" s="45"/>
      <c r="B110" s="26"/>
      <c r="C110" s="110"/>
      <c r="D110" s="48"/>
      <c r="E110" s="24"/>
      <c r="F110" s="139"/>
      <c r="G110" s="48"/>
      <c r="H110" s="24"/>
      <c r="I110" s="139"/>
      <c r="J110" s="100"/>
      <c r="K110" s="48"/>
      <c r="L110" s="24"/>
      <c r="M110" s="139"/>
      <c r="N110" s="48"/>
      <c r="O110" s="24"/>
      <c r="P110" s="139"/>
      <c r="Q110" s="48"/>
      <c r="R110" s="24"/>
      <c r="S110" s="139"/>
      <c r="T110" s="192"/>
      <c r="U110" s="77"/>
      <c r="V110" s="193"/>
      <c r="W110" s="103"/>
      <c r="X110" s="22"/>
    </row>
    <row r="111" spans="1:24" x14ac:dyDescent="0.2">
      <c r="A111" s="37" t="s">
        <v>105</v>
      </c>
      <c r="B111" s="96" t="s">
        <v>42</v>
      </c>
      <c r="C111" s="126"/>
      <c r="D111" s="52"/>
      <c r="E111" s="228"/>
      <c r="F111" s="201"/>
      <c r="G111" s="106">
        <f>G112-T112</f>
        <v>-89.529705854077832</v>
      </c>
      <c r="H111" s="232">
        <f>H112-U112</f>
        <v>-105.52970585407783</v>
      </c>
      <c r="I111" s="232">
        <f>I112-V112</f>
        <v>-101.52970585407783</v>
      </c>
      <c r="J111" s="275"/>
      <c r="K111" s="276"/>
      <c r="L111" s="277"/>
      <c r="M111" s="278"/>
      <c r="N111" s="276"/>
      <c r="O111" s="277"/>
      <c r="P111" s="278"/>
      <c r="Q111" s="51"/>
      <c r="R111" s="227"/>
      <c r="S111" s="199"/>
      <c r="T111" s="211"/>
      <c r="U111" s="248"/>
      <c r="V111" s="212"/>
      <c r="W111" s="219">
        <v>-123.5</v>
      </c>
      <c r="X111" s="218" t="s">
        <v>144</v>
      </c>
    </row>
    <row r="112" spans="1:24" x14ac:dyDescent="0.2">
      <c r="A112" s="40" t="s">
        <v>106</v>
      </c>
      <c r="B112" s="96" t="s">
        <v>42</v>
      </c>
      <c r="C112" s="126"/>
      <c r="D112" s="52"/>
      <c r="E112" s="228"/>
      <c r="F112" s="201"/>
      <c r="G112" s="276">
        <f>G94</f>
        <v>-88</v>
      </c>
      <c r="H112" s="277">
        <f>H94</f>
        <v>-104</v>
      </c>
      <c r="I112" s="278">
        <f>I94</f>
        <v>-100</v>
      </c>
      <c r="J112" s="275"/>
      <c r="K112" s="276"/>
      <c r="L112" s="277"/>
      <c r="M112" s="278"/>
      <c r="N112" s="276"/>
      <c r="O112" s="277"/>
      <c r="P112" s="278"/>
      <c r="Q112" s="51"/>
      <c r="R112" s="227"/>
      <c r="S112" s="199"/>
      <c r="T112" s="209">
        <f>T47</f>
        <v>1.5297058540778354</v>
      </c>
      <c r="U112" s="246">
        <f>U47</f>
        <v>1.5297058540778354</v>
      </c>
      <c r="V112" s="210">
        <f>V47</f>
        <v>1.5297058540778354</v>
      </c>
      <c r="W112" s="135"/>
      <c r="X112" s="55"/>
    </row>
    <row r="113" spans="1:24" x14ac:dyDescent="0.2">
      <c r="A113" s="37" t="s">
        <v>107</v>
      </c>
      <c r="B113" s="96" t="s">
        <v>42</v>
      </c>
      <c r="C113" s="126"/>
      <c r="D113" s="52"/>
      <c r="E113" s="228"/>
      <c r="F113" s="201"/>
      <c r="G113" s="51">
        <f>G112+T112</f>
        <v>-86.470294145922168</v>
      </c>
      <c r="H113" s="227">
        <f>H112+U112</f>
        <v>-102.47029414592217</v>
      </c>
      <c r="I113" s="199">
        <f>I112+V112</f>
        <v>-98.470294145922168</v>
      </c>
      <c r="J113" s="134"/>
      <c r="K113" s="51"/>
      <c r="L113" s="227"/>
      <c r="M113" s="199"/>
      <c r="N113" s="51"/>
      <c r="O113" s="227"/>
      <c r="P113" s="199"/>
      <c r="Q113" s="51"/>
      <c r="R113" s="227"/>
      <c r="S113" s="199"/>
      <c r="T113" s="211"/>
      <c r="U113" s="248"/>
      <c r="V113" s="212"/>
      <c r="W113" s="134"/>
      <c r="X113" s="55"/>
    </row>
    <row r="114" spans="1:24" s="50" customFormat="1" x14ac:dyDescent="0.2">
      <c r="A114" s="72"/>
      <c r="B114" s="97"/>
      <c r="C114" s="110"/>
      <c r="D114" s="45"/>
      <c r="E114" s="229"/>
      <c r="F114" s="202"/>
      <c r="G114" s="48"/>
      <c r="H114" s="24"/>
      <c r="I114" s="139"/>
      <c r="J114" s="100"/>
      <c r="K114" s="48"/>
      <c r="L114" s="24"/>
      <c r="M114" s="139"/>
      <c r="N114" s="48"/>
      <c r="O114" s="24"/>
      <c r="P114" s="139"/>
      <c r="Q114" s="48"/>
      <c r="R114" s="24"/>
      <c r="S114" s="139"/>
      <c r="T114" s="213"/>
      <c r="U114" s="249"/>
      <c r="V114" s="214"/>
      <c r="W114" s="100"/>
      <c r="X114" s="59"/>
    </row>
    <row r="115" spans="1:24" s="50" customFormat="1" x14ac:dyDescent="0.2">
      <c r="A115" s="37" t="s">
        <v>108</v>
      </c>
      <c r="B115" s="96" t="s">
        <v>43</v>
      </c>
      <c r="C115" s="126"/>
      <c r="D115" s="95">
        <f>D116-T116</f>
        <v>-61.308744161062272</v>
      </c>
      <c r="E115" s="230">
        <f>E116-U116</f>
        <v>-74.545335489704115</v>
      </c>
      <c r="F115" s="204">
        <f>F116-V116</f>
        <v>-70.545335489704087</v>
      </c>
      <c r="G115" s="276"/>
      <c r="H115" s="277"/>
      <c r="I115" s="278"/>
      <c r="J115" s="275"/>
      <c r="K115" s="276"/>
      <c r="L115" s="277"/>
      <c r="M115" s="278"/>
      <c r="N115" s="276"/>
      <c r="O115" s="277"/>
      <c r="P115" s="278"/>
      <c r="Q115" s="51"/>
      <c r="R115" s="227"/>
      <c r="S115" s="199"/>
      <c r="T115" s="211"/>
      <c r="U115" s="248"/>
      <c r="V115" s="212"/>
      <c r="W115" s="219">
        <f>-117.5+10*LOG(G9*12)</f>
        <v>-89.548154103175762</v>
      </c>
      <c r="X115" s="218" t="s">
        <v>141</v>
      </c>
    </row>
    <row r="116" spans="1:24" s="50" customFormat="1" x14ac:dyDescent="0.2">
      <c r="A116" s="40" t="s">
        <v>109</v>
      </c>
      <c r="B116" s="96" t="s">
        <v>43</v>
      </c>
      <c r="C116" s="126"/>
      <c r="D116" s="51">
        <f>D95</f>
        <v>-59.782430347214756</v>
      </c>
      <c r="E116" s="227">
        <f>E95</f>
        <v>-73.037854146535977</v>
      </c>
      <c r="F116" s="199">
        <f>F95</f>
        <v>-69.037854146535949</v>
      </c>
      <c r="G116" s="276"/>
      <c r="H116" s="277"/>
      <c r="I116" s="278"/>
      <c r="J116" s="275"/>
      <c r="K116" s="276"/>
      <c r="L116" s="277"/>
      <c r="M116" s="278"/>
      <c r="N116" s="276"/>
      <c r="O116" s="277"/>
      <c r="P116" s="278"/>
      <c r="Q116" s="51"/>
      <c r="R116" s="227"/>
      <c r="S116" s="199"/>
      <c r="T116" s="209">
        <f>T51</f>
        <v>1.5263138138475156</v>
      </c>
      <c r="U116" s="246">
        <f>U51</f>
        <v>1.5074813431681335</v>
      </c>
      <c r="V116" s="210">
        <f>V51</f>
        <v>1.5074813431681335</v>
      </c>
      <c r="W116" s="135"/>
      <c r="X116" s="55"/>
    </row>
    <row r="117" spans="1:24" s="50" customFormat="1" x14ac:dyDescent="0.2">
      <c r="A117" s="37" t="s">
        <v>110</v>
      </c>
      <c r="B117" s="96" t="s">
        <v>43</v>
      </c>
      <c r="C117" s="126"/>
      <c r="D117" s="95">
        <f>D116+T116</f>
        <v>-58.256116533367241</v>
      </c>
      <c r="E117" s="230">
        <f>E116+U116</f>
        <v>-71.53037280336784</v>
      </c>
      <c r="F117" s="204">
        <f>F116+V116</f>
        <v>-67.530372803367811</v>
      </c>
      <c r="G117" s="51"/>
      <c r="H117" s="227"/>
      <c r="I117" s="199"/>
      <c r="J117" s="134"/>
      <c r="K117" s="51"/>
      <c r="L117" s="227"/>
      <c r="M117" s="199"/>
      <c r="N117" s="51"/>
      <c r="O117" s="227"/>
      <c r="P117" s="199"/>
      <c r="Q117" s="51"/>
      <c r="R117" s="227"/>
      <c r="S117" s="199"/>
      <c r="T117" s="211"/>
      <c r="U117" s="248"/>
      <c r="V117" s="212"/>
      <c r="W117" s="136">
        <v>-50</v>
      </c>
      <c r="X117" s="137" t="s">
        <v>142</v>
      </c>
    </row>
    <row r="118" spans="1:24" s="50" customFormat="1" x14ac:dyDescent="0.2">
      <c r="A118" s="72"/>
      <c r="B118" s="97"/>
      <c r="C118" s="110"/>
      <c r="D118" s="45"/>
      <c r="E118" s="229"/>
      <c r="F118" s="202"/>
      <c r="G118" s="48"/>
      <c r="H118" s="24"/>
      <c r="I118" s="139"/>
      <c r="J118" s="100"/>
      <c r="K118" s="48"/>
      <c r="L118" s="24"/>
      <c r="M118" s="139"/>
      <c r="N118" s="48"/>
      <c r="O118" s="24"/>
      <c r="P118" s="139"/>
      <c r="Q118" s="48"/>
      <c r="R118" s="24"/>
      <c r="S118" s="139"/>
      <c r="T118" s="213"/>
      <c r="U118" s="249"/>
      <c r="V118" s="214"/>
      <c r="W118" s="100"/>
      <c r="X118" s="59"/>
    </row>
    <row r="119" spans="1:24" s="50" customFormat="1" x14ac:dyDescent="0.2">
      <c r="A119" s="37" t="s">
        <v>111</v>
      </c>
      <c r="B119" s="38" t="s">
        <v>4</v>
      </c>
      <c r="C119" s="126"/>
      <c r="D119" s="51"/>
      <c r="E119" s="227"/>
      <c r="F119" s="199"/>
      <c r="G119" s="276">
        <f>G120-T120</f>
        <v>-5.5297058540778359</v>
      </c>
      <c r="H119" s="277">
        <f>H120-U120</f>
        <v>-21.529705854077836</v>
      </c>
      <c r="I119" s="278">
        <f>I120-V120</f>
        <v>-17.529705854077836</v>
      </c>
      <c r="J119" s="275"/>
      <c r="K119" s="276"/>
      <c r="L119" s="277"/>
      <c r="M119" s="278"/>
      <c r="N119" s="276"/>
      <c r="O119" s="277"/>
      <c r="P119" s="278"/>
      <c r="Q119" s="51"/>
      <c r="R119" s="227"/>
      <c r="S119" s="199"/>
      <c r="T119" s="211"/>
      <c r="U119" s="248"/>
      <c r="V119" s="212"/>
      <c r="W119" s="134"/>
      <c r="X119" s="55"/>
    </row>
    <row r="120" spans="1:24" s="50" customFormat="1" x14ac:dyDescent="0.2">
      <c r="A120" s="40" t="s">
        <v>112</v>
      </c>
      <c r="B120" s="38" t="s">
        <v>4</v>
      </c>
      <c r="C120" s="126"/>
      <c r="D120" s="51"/>
      <c r="E120" s="227"/>
      <c r="F120" s="199"/>
      <c r="G120" s="276">
        <f>G96</f>
        <v>5</v>
      </c>
      <c r="H120" s="277">
        <f>H96</f>
        <v>-11</v>
      </c>
      <c r="I120" s="278">
        <f>I96</f>
        <v>-7</v>
      </c>
      <c r="J120" s="275"/>
      <c r="K120" s="276"/>
      <c r="L120" s="277"/>
      <c r="M120" s="278"/>
      <c r="N120" s="276"/>
      <c r="O120" s="277"/>
      <c r="P120" s="278"/>
      <c r="Q120" s="51"/>
      <c r="R120" s="227"/>
      <c r="S120" s="199"/>
      <c r="T120" s="209">
        <f>T55</f>
        <v>10.529705854077836</v>
      </c>
      <c r="U120" s="246">
        <f>U55</f>
        <v>10.529705854077836</v>
      </c>
      <c r="V120" s="210">
        <f>V55</f>
        <v>10.529705854077836</v>
      </c>
      <c r="W120" s="135"/>
      <c r="X120" s="59"/>
    </row>
    <row r="121" spans="1:24" s="50" customFormat="1" x14ac:dyDescent="0.2">
      <c r="A121" s="37" t="s">
        <v>113</v>
      </c>
      <c r="B121" s="38" t="s">
        <v>4</v>
      </c>
      <c r="C121" s="126"/>
      <c r="D121" s="51"/>
      <c r="E121" s="227"/>
      <c r="F121" s="199"/>
      <c r="G121" s="276">
        <f>G120+T120</f>
        <v>15.529705854077836</v>
      </c>
      <c r="H121" s="232">
        <f>H120+U120</f>
        <v>-0.47029414592216412</v>
      </c>
      <c r="I121" s="199">
        <f>I120+V120</f>
        <v>3.5297058540778359</v>
      </c>
      <c r="J121" s="134"/>
      <c r="K121" s="51"/>
      <c r="L121" s="227"/>
      <c r="M121" s="199"/>
      <c r="N121" s="51"/>
      <c r="O121" s="227"/>
      <c r="P121" s="199"/>
      <c r="Q121" s="51"/>
      <c r="R121" s="227"/>
      <c r="S121" s="199"/>
      <c r="T121" s="211"/>
      <c r="U121" s="248"/>
      <c r="V121" s="212"/>
      <c r="W121" s="136">
        <v>0</v>
      </c>
      <c r="X121" s="137" t="s">
        <v>143</v>
      </c>
    </row>
    <row r="122" spans="1:24" s="50" customFormat="1" x14ac:dyDescent="0.2">
      <c r="A122" s="72"/>
      <c r="B122" s="97"/>
      <c r="C122" s="110"/>
      <c r="D122" s="45"/>
      <c r="E122" s="229"/>
      <c r="F122" s="202"/>
      <c r="G122" s="48"/>
      <c r="H122" s="24"/>
      <c r="I122" s="139"/>
      <c r="J122" s="100"/>
      <c r="K122" s="48"/>
      <c r="L122" s="24"/>
      <c r="M122" s="139"/>
      <c r="N122" s="48"/>
      <c r="O122" s="24"/>
      <c r="P122" s="139"/>
      <c r="Q122" s="48"/>
      <c r="R122" s="24"/>
      <c r="S122" s="139"/>
      <c r="T122" s="213"/>
      <c r="U122" s="249"/>
      <c r="V122" s="214"/>
      <c r="W122" s="100"/>
      <c r="X122" s="59"/>
    </row>
    <row r="123" spans="1:24" s="50" customFormat="1" x14ac:dyDescent="0.2">
      <c r="A123" s="37" t="s">
        <v>114</v>
      </c>
      <c r="B123" s="38" t="s">
        <v>4</v>
      </c>
      <c r="C123" s="126"/>
      <c r="D123" s="51"/>
      <c r="E123" s="227"/>
      <c r="F123" s="199"/>
      <c r="G123" s="51"/>
      <c r="H123" s="227"/>
      <c r="I123" s="199"/>
      <c r="J123" s="134"/>
      <c r="K123" s="51"/>
      <c r="L123" s="227"/>
      <c r="M123" s="199"/>
      <c r="N123" s="276"/>
      <c r="O123" s="230">
        <f>O124-U124</f>
        <v>10.249999999999996</v>
      </c>
      <c r="P123" s="204">
        <f>P124-V124</f>
        <v>7.7</v>
      </c>
      <c r="Q123" s="51"/>
      <c r="R123" s="227"/>
      <c r="S123" s="199"/>
      <c r="T123" s="51"/>
      <c r="U123" s="227"/>
      <c r="V123" s="199"/>
      <c r="W123" s="136">
        <v>-6</v>
      </c>
      <c r="X123" s="137" t="s">
        <v>145</v>
      </c>
    </row>
    <row r="124" spans="1:24" s="50" customFormat="1" x14ac:dyDescent="0.2">
      <c r="A124" s="40" t="s">
        <v>115</v>
      </c>
      <c r="B124" s="38" t="s">
        <v>4</v>
      </c>
      <c r="C124" s="126"/>
      <c r="D124" s="51"/>
      <c r="E124" s="227"/>
      <c r="F124" s="199"/>
      <c r="G124" s="51"/>
      <c r="H124" s="227"/>
      <c r="I124" s="199"/>
      <c r="J124" s="134"/>
      <c r="K124" s="51"/>
      <c r="L124" s="227"/>
      <c r="M124" s="199"/>
      <c r="N124" s="276"/>
      <c r="O124" s="227">
        <f>O101</f>
        <v>10.549999999999997</v>
      </c>
      <c r="P124" s="199">
        <f>P101</f>
        <v>8</v>
      </c>
      <c r="Q124" s="51"/>
      <c r="R124" s="227"/>
      <c r="S124" s="199"/>
      <c r="T124" s="209">
        <f>T59</f>
        <v>0.3</v>
      </c>
      <c r="U124" s="246">
        <f>U59</f>
        <v>0.3</v>
      </c>
      <c r="V124" s="210">
        <f>V59</f>
        <v>0.3</v>
      </c>
      <c r="W124" s="135"/>
      <c r="X124" s="22"/>
    </row>
    <row r="125" spans="1:24" s="50" customFormat="1" x14ac:dyDescent="0.2">
      <c r="A125" s="37" t="s">
        <v>116</v>
      </c>
      <c r="B125" s="38" t="s">
        <v>4</v>
      </c>
      <c r="C125" s="126"/>
      <c r="D125" s="51"/>
      <c r="E125" s="227"/>
      <c r="F125" s="199"/>
      <c r="G125" s="51"/>
      <c r="H125" s="227"/>
      <c r="I125" s="199"/>
      <c r="J125" s="134"/>
      <c r="K125" s="51"/>
      <c r="L125" s="227"/>
      <c r="M125" s="199"/>
      <c r="N125" s="276"/>
      <c r="O125" s="227">
        <f>O124+U124</f>
        <v>10.849999999999998</v>
      </c>
      <c r="P125" s="199">
        <f>P124+V124</f>
        <v>8.3000000000000007</v>
      </c>
      <c r="Q125" s="51"/>
      <c r="R125" s="227"/>
      <c r="S125" s="199"/>
      <c r="T125" s="51"/>
      <c r="U125" s="227"/>
      <c r="V125" s="199"/>
      <c r="W125" s="134"/>
      <c r="X125" s="22"/>
    </row>
    <row r="126" spans="1:24" s="50" customFormat="1" x14ac:dyDescent="0.2">
      <c r="A126" s="45"/>
      <c r="B126" s="26"/>
      <c r="C126" s="110"/>
      <c r="D126" s="48"/>
      <c r="E126" s="24"/>
      <c r="F126" s="139"/>
      <c r="G126" s="48"/>
      <c r="H126" s="24"/>
      <c r="I126" s="139"/>
      <c r="J126" s="100"/>
      <c r="K126" s="48"/>
      <c r="L126" s="24"/>
      <c r="M126" s="139"/>
      <c r="N126" s="48"/>
      <c r="O126" s="24"/>
      <c r="P126" s="139"/>
      <c r="Q126" s="48"/>
      <c r="R126" s="24"/>
      <c r="S126" s="139"/>
      <c r="T126" s="192"/>
      <c r="U126" s="77"/>
      <c r="V126" s="193"/>
      <c r="W126" s="103"/>
      <c r="X126" s="22"/>
    </row>
    <row r="127" spans="1:24" s="50" customFormat="1" x14ac:dyDescent="0.2">
      <c r="A127" s="37" t="s">
        <v>117</v>
      </c>
      <c r="B127" s="96" t="s">
        <v>2</v>
      </c>
      <c r="C127" s="126"/>
      <c r="D127" s="52"/>
      <c r="E127" s="228"/>
      <c r="F127" s="201"/>
      <c r="G127" s="51"/>
      <c r="H127" s="227"/>
      <c r="I127" s="199"/>
      <c r="J127" s="134"/>
      <c r="K127" s="51"/>
      <c r="L127" s="227"/>
      <c r="M127" s="199"/>
      <c r="N127" s="276"/>
      <c r="O127" s="230">
        <f>O128-U128</f>
        <v>-88.979705854077835</v>
      </c>
      <c r="P127" s="204">
        <f>P128-V128</f>
        <v>-91.529705854077832</v>
      </c>
      <c r="Q127" s="51"/>
      <c r="R127" s="227"/>
      <c r="S127" s="199"/>
      <c r="T127" s="211"/>
      <c r="U127" s="248"/>
      <c r="V127" s="212"/>
      <c r="W127" s="136">
        <f>-120.5</f>
        <v>-120.5</v>
      </c>
      <c r="X127" s="137" t="s">
        <v>139</v>
      </c>
    </row>
    <row r="128" spans="1:24" s="50" customFormat="1" x14ac:dyDescent="0.2">
      <c r="A128" s="40" t="s">
        <v>118</v>
      </c>
      <c r="B128" s="96" t="s">
        <v>2</v>
      </c>
      <c r="C128" s="126"/>
      <c r="D128" s="52"/>
      <c r="E128" s="228"/>
      <c r="F128" s="201"/>
      <c r="G128" s="51"/>
      <c r="H128" s="227"/>
      <c r="I128" s="199"/>
      <c r="J128" s="134"/>
      <c r="K128" s="51"/>
      <c r="L128" s="227"/>
      <c r="M128" s="199"/>
      <c r="N128" s="276"/>
      <c r="O128" s="227">
        <f>O99</f>
        <v>-87.45</v>
      </c>
      <c r="P128" s="199">
        <f>P99</f>
        <v>-90</v>
      </c>
      <c r="Q128" s="51"/>
      <c r="R128" s="227"/>
      <c r="S128" s="199"/>
      <c r="T128" s="209">
        <f>T63</f>
        <v>1.5297058540778354</v>
      </c>
      <c r="U128" s="246">
        <f>U63</f>
        <v>1.5297058540778354</v>
      </c>
      <c r="V128" s="210">
        <f>V63</f>
        <v>1.5297058540778354</v>
      </c>
      <c r="W128" s="135"/>
      <c r="X128" s="55"/>
    </row>
    <row r="129" spans="1:24" s="50" customFormat="1" x14ac:dyDescent="0.2">
      <c r="A129" s="37" t="s">
        <v>119</v>
      </c>
      <c r="B129" s="96" t="s">
        <v>2</v>
      </c>
      <c r="C129" s="126"/>
      <c r="D129" s="52"/>
      <c r="E129" s="228"/>
      <c r="F129" s="201"/>
      <c r="G129" s="51"/>
      <c r="H129" s="227"/>
      <c r="I129" s="199"/>
      <c r="J129" s="134"/>
      <c r="K129" s="51"/>
      <c r="L129" s="227"/>
      <c r="M129" s="199"/>
      <c r="N129" s="276"/>
      <c r="O129" s="227">
        <f>O128+U128</f>
        <v>-85.920294145922171</v>
      </c>
      <c r="P129" s="199">
        <f>P128+V128</f>
        <v>-88.470294145922168</v>
      </c>
      <c r="Q129" s="51"/>
      <c r="R129" s="227"/>
      <c r="S129" s="199"/>
      <c r="T129" s="211"/>
      <c r="U129" s="248"/>
      <c r="V129" s="212"/>
      <c r="W129" s="134"/>
      <c r="X129" s="55"/>
    </row>
    <row r="130" spans="1:24" s="50" customFormat="1" ht="12.95" customHeight="1" x14ac:dyDescent="0.2">
      <c r="A130" s="72"/>
      <c r="B130" s="26"/>
      <c r="C130" s="110"/>
      <c r="D130" s="45"/>
      <c r="E130" s="229"/>
      <c r="F130" s="202"/>
      <c r="G130" s="45"/>
      <c r="H130" s="229"/>
      <c r="I130" s="202"/>
      <c r="J130" s="107"/>
      <c r="K130" s="45"/>
      <c r="L130" s="229"/>
      <c r="M130" s="202"/>
      <c r="N130" s="48"/>
      <c r="O130" s="24"/>
      <c r="P130" s="139"/>
      <c r="Q130" s="48"/>
      <c r="R130" s="24"/>
      <c r="S130" s="139"/>
      <c r="T130" s="213"/>
      <c r="U130" s="249"/>
      <c r="V130" s="214"/>
      <c r="W130" s="107"/>
      <c r="X130" s="55"/>
    </row>
    <row r="131" spans="1:24" s="50" customFormat="1" x14ac:dyDescent="0.2">
      <c r="A131" s="37" t="s">
        <v>120</v>
      </c>
      <c r="B131" s="96" t="s">
        <v>126</v>
      </c>
      <c r="C131" s="133"/>
      <c r="D131" s="51"/>
      <c r="E131" s="227"/>
      <c r="F131" s="199"/>
      <c r="G131" s="51"/>
      <c r="H131" s="227"/>
      <c r="I131" s="199"/>
      <c r="J131" s="134"/>
      <c r="K131" s="51"/>
      <c r="L131" s="230">
        <f>L132-U132</f>
        <v>-57.813668883701176</v>
      </c>
      <c r="M131" s="230">
        <f>M132-V132</f>
        <v>-60.091456151958916</v>
      </c>
      <c r="N131" s="51"/>
      <c r="O131" s="227"/>
      <c r="P131" s="199"/>
      <c r="Q131" s="51"/>
      <c r="R131" s="227"/>
      <c r="S131" s="199"/>
      <c r="T131" s="211"/>
      <c r="U131" s="248"/>
      <c r="V131" s="212"/>
      <c r="W131" s="136">
        <f>-114.5+10*LOG(18000/15)</f>
        <v>-83.708187539523749</v>
      </c>
      <c r="X131" s="137" t="s">
        <v>146</v>
      </c>
    </row>
    <row r="132" spans="1:24" s="50" customFormat="1" x14ac:dyDescent="0.2">
      <c r="A132" s="40" t="s">
        <v>121</v>
      </c>
      <c r="B132" s="96" t="s">
        <v>126</v>
      </c>
      <c r="C132" s="133"/>
      <c r="D132" s="51"/>
      <c r="E132" s="227"/>
      <c r="F132" s="199"/>
      <c r="G132" s="51"/>
      <c r="H132" s="227"/>
      <c r="I132" s="199"/>
      <c r="J132" s="134"/>
      <c r="K132" s="51"/>
      <c r="L132" s="227">
        <f>L100</f>
        <v>-56.291479929832221</v>
      </c>
      <c r="M132" s="227">
        <f>M100</f>
        <v>-58.56926719808996</v>
      </c>
      <c r="N132" s="51"/>
      <c r="O132" s="227"/>
      <c r="P132" s="199"/>
      <c r="Q132" s="51"/>
      <c r="R132" s="227"/>
      <c r="S132" s="199"/>
      <c r="T132" s="209">
        <f>T67</f>
        <v>1.5</v>
      </c>
      <c r="U132" s="246">
        <f>U67</f>
        <v>1.5221889538689533</v>
      </c>
      <c r="V132" s="210">
        <f>V67</f>
        <v>1.5221889538689533</v>
      </c>
      <c r="W132" s="135"/>
      <c r="X132" s="55"/>
    </row>
    <row r="133" spans="1:24" s="50" customFormat="1" x14ac:dyDescent="0.2">
      <c r="A133" s="37" t="s">
        <v>122</v>
      </c>
      <c r="B133" s="96" t="s">
        <v>126</v>
      </c>
      <c r="C133" s="133"/>
      <c r="D133" s="51"/>
      <c r="E133" s="227"/>
      <c r="F133" s="199"/>
      <c r="G133" s="51"/>
      <c r="H133" s="227"/>
      <c r="I133" s="199"/>
      <c r="J133" s="134"/>
      <c r="K133" s="51"/>
      <c r="L133" s="230">
        <f>L132+U132</f>
        <v>-54.769290975963266</v>
      </c>
      <c r="M133" s="230">
        <f>M132+V132</f>
        <v>-57.047078244221005</v>
      </c>
      <c r="N133" s="51"/>
      <c r="O133" s="227"/>
      <c r="P133" s="199"/>
      <c r="Q133" s="51"/>
      <c r="R133" s="227"/>
      <c r="S133" s="199"/>
      <c r="T133" s="211"/>
      <c r="U133" s="248"/>
      <c r="V133" s="212"/>
      <c r="W133" s="136">
        <v>-50</v>
      </c>
      <c r="X133" s="137" t="s">
        <v>147</v>
      </c>
    </row>
    <row r="134" spans="1:24" s="50" customFormat="1" x14ac:dyDescent="0.2">
      <c r="A134" s="72"/>
      <c r="B134" s="26"/>
      <c r="C134" s="110"/>
      <c r="D134" s="48"/>
      <c r="E134" s="24"/>
      <c r="F134" s="139"/>
      <c r="G134" s="48"/>
      <c r="H134" s="24"/>
      <c r="I134" s="139"/>
      <c r="J134" s="100"/>
      <c r="K134" s="48"/>
      <c r="L134" s="24"/>
      <c r="M134" s="139"/>
      <c r="N134" s="48"/>
      <c r="O134" s="24"/>
      <c r="P134" s="139"/>
      <c r="Q134" s="48"/>
      <c r="R134" s="24"/>
      <c r="S134" s="139"/>
      <c r="T134" s="213"/>
      <c r="U134" s="249"/>
      <c r="V134" s="214"/>
      <c r="W134" s="107"/>
      <c r="X134" s="59"/>
    </row>
    <row r="135" spans="1:24" s="50" customFormat="1" x14ac:dyDescent="0.2">
      <c r="A135" s="37" t="s">
        <v>123</v>
      </c>
      <c r="B135" s="38" t="s">
        <v>4</v>
      </c>
      <c r="C135" s="126"/>
      <c r="D135" s="51"/>
      <c r="E135" s="227"/>
      <c r="F135" s="199"/>
      <c r="G135" s="51"/>
      <c r="H135" s="227"/>
      <c r="I135" s="199"/>
      <c r="J135" s="134"/>
      <c r="K135" s="51"/>
      <c r="L135" s="227"/>
      <c r="M135" s="199"/>
      <c r="N135" s="279"/>
      <c r="O135" s="232">
        <f>O136-U136</f>
        <v>2.0294145922161277E-2</v>
      </c>
      <c r="P135" s="199">
        <f>P136-V136</f>
        <v>-2.5297058540778359</v>
      </c>
      <c r="Q135" s="51"/>
      <c r="R135" s="227"/>
      <c r="S135" s="199"/>
      <c r="T135" s="211"/>
      <c r="U135" s="248"/>
      <c r="V135" s="212"/>
      <c r="W135" s="136">
        <v>0</v>
      </c>
      <c r="X135" s="137" t="s">
        <v>143</v>
      </c>
    </row>
    <row r="136" spans="1:24" s="50" customFormat="1" x14ac:dyDescent="0.2">
      <c r="A136" s="40" t="s">
        <v>124</v>
      </c>
      <c r="B136" s="38" t="s">
        <v>4</v>
      </c>
      <c r="C136" s="126"/>
      <c r="D136" s="51"/>
      <c r="E136" s="227"/>
      <c r="F136" s="199"/>
      <c r="G136" s="51"/>
      <c r="H136" s="227"/>
      <c r="I136" s="199"/>
      <c r="J136" s="134"/>
      <c r="K136" s="51"/>
      <c r="L136" s="227"/>
      <c r="M136" s="199"/>
      <c r="N136" s="279"/>
      <c r="O136" s="277">
        <f>O101</f>
        <v>10.549999999999997</v>
      </c>
      <c r="P136" s="277">
        <f>P101</f>
        <v>8</v>
      </c>
      <c r="Q136" s="51"/>
      <c r="R136" s="227"/>
      <c r="S136" s="199"/>
      <c r="T136" s="209">
        <f>T71</f>
        <v>10.529705854077836</v>
      </c>
      <c r="U136" s="246">
        <f>U71</f>
        <v>10.529705854077836</v>
      </c>
      <c r="V136" s="210">
        <f>V71</f>
        <v>10.529705854077836</v>
      </c>
      <c r="W136" s="135"/>
      <c r="X136" s="59"/>
    </row>
    <row r="137" spans="1:24" s="50" customFormat="1" x14ac:dyDescent="0.2">
      <c r="A137" s="37" t="s">
        <v>125</v>
      </c>
      <c r="B137" s="38" t="s">
        <v>4</v>
      </c>
      <c r="C137" s="126"/>
      <c r="D137" s="51"/>
      <c r="E137" s="227"/>
      <c r="F137" s="199"/>
      <c r="G137" s="51"/>
      <c r="H137" s="227"/>
      <c r="I137" s="199"/>
      <c r="J137" s="134"/>
      <c r="K137" s="51"/>
      <c r="L137" s="227"/>
      <c r="M137" s="199"/>
      <c r="N137" s="279"/>
      <c r="O137" s="277">
        <f>O136+U136</f>
        <v>21.079705854077833</v>
      </c>
      <c r="P137" s="277">
        <f>P136+V136</f>
        <v>18.529705854077836</v>
      </c>
      <c r="Q137" s="51"/>
      <c r="R137" s="227"/>
      <c r="S137" s="199"/>
      <c r="T137" s="211"/>
      <c r="U137" s="248"/>
      <c r="V137" s="212"/>
      <c r="W137" s="135"/>
      <c r="X137" s="59"/>
    </row>
    <row r="138" spans="1:24" x14ac:dyDescent="0.2">
      <c r="A138" s="45"/>
      <c r="B138" s="26"/>
      <c r="C138" s="110"/>
      <c r="D138" s="45"/>
      <c r="E138" s="229"/>
      <c r="F138" s="202"/>
      <c r="G138" s="45"/>
      <c r="H138" s="229"/>
      <c r="I138" s="202"/>
      <c r="J138" s="107"/>
      <c r="K138" s="45"/>
      <c r="L138" s="229"/>
      <c r="M138" s="202"/>
      <c r="N138" s="45"/>
      <c r="O138" s="229"/>
      <c r="P138" s="202"/>
      <c r="Q138" s="48"/>
      <c r="R138" s="24"/>
      <c r="S138" s="139"/>
      <c r="T138" s="19"/>
      <c r="U138" s="8"/>
      <c r="V138" s="61"/>
      <c r="W138" s="55"/>
      <c r="X138" s="55"/>
    </row>
    <row r="139" spans="1:24" ht="13.5" thickBot="1" x14ac:dyDescent="0.25">
      <c r="A139" s="53" t="s">
        <v>13</v>
      </c>
      <c r="B139" s="54"/>
      <c r="C139" s="144"/>
      <c r="D139" s="145"/>
      <c r="E139" s="231"/>
      <c r="F139" s="203"/>
      <c r="G139" s="145"/>
      <c r="H139" s="231"/>
      <c r="I139" s="203"/>
      <c r="J139" s="144"/>
      <c r="K139" s="145"/>
      <c r="L139" s="231"/>
      <c r="M139" s="203"/>
      <c r="N139" s="145"/>
      <c r="O139" s="231"/>
      <c r="P139" s="200"/>
      <c r="Q139" s="63"/>
      <c r="R139" s="88"/>
      <c r="S139" s="200"/>
      <c r="T139" s="205"/>
      <c r="U139" s="250"/>
      <c r="V139" s="206"/>
      <c r="W139" s="108"/>
      <c r="X139" s="64" t="s">
        <v>14</v>
      </c>
    </row>
  </sheetData>
  <mergeCells count="30">
    <mergeCell ref="K104:M104"/>
    <mergeCell ref="T38:V38"/>
    <mergeCell ref="D80:F80"/>
    <mergeCell ref="G80:I80"/>
    <mergeCell ref="N80:P80"/>
    <mergeCell ref="D104:F104"/>
    <mergeCell ref="G104:I104"/>
    <mergeCell ref="N104:P104"/>
    <mergeCell ref="T104:V104"/>
    <mergeCell ref="K39:M39"/>
    <mergeCell ref="K80:M80"/>
    <mergeCell ref="D39:F39"/>
    <mergeCell ref="G39:I39"/>
    <mergeCell ref="N39:P39"/>
    <mergeCell ref="Q29:S29"/>
    <mergeCell ref="Q38:S38"/>
    <mergeCell ref="D2:F2"/>
    <mergeCell ref="G2:I2"/>
    <mergeCell ref="N2:P2"/>
    <mergeCell ref="D15:F15"/>
    <mergeCell ref="G15:I15"/>
    <mergeCell ref="N15:P15"/>
    <mergeCell ref="D30:F30"/>
    <mergeCell ref="K2:M2"/>
    <mergeCell ref="K15:M15"/>
    <mergeCell ref="K30:M30"/>
    <mergeCell ref="C29:P29"/>
    <mergeCell ref="C38:P38"/>
    <mergeCell ref="G30:I30"/>
    <mergeCell ref="N30:P30"/>
  </mergeCells>
  <phoneticPr fontId="21" type="noConversion"/>
  <conditionalFormatting sqref="X139">
    <cfRule type="cellIs" dxfId="49" priority="49" stopIfTrue="1" operator="equal">
      <formula>"Yes"</formula>
    </cfRule>
    <cfRule type="cellIs" dxfId="48" priority="50" stopIfTrue="1" operator="notEqual">
      <formula>"Yes"</formula>
    </cfRule>
  </conditionalFormatting>
  <conditionalFormatting sqref="G107">
    <cfRule type="cellIs" dxfId="47" priority="46" stopIfTrue="1" operator="lessThan">
      <formula>W107</formula>
    </cfRule>
  </conditionalFormatting>
  <conditionalFormatting sqref="G111">
    <cfRule type="cellIs" dxfId="46" priority="45" stopIfTrue="1" operator="lessThan">
      <formula>W111</formula>
    </cfRule>
  </conditionalFormatting>
  <conditionalFormatting sqref="H107">
    <cfRule type="cellIs" dxfId="45" priority="35" stopIfTrue="1" operator="lessThan">
      <formula>W107</formula>
    </cfRule>
  </conditionalFormatting>
  <conditionalFormatting sqref="H111">
    <cfRule type="cellIs" dxfId="44" priority="34" stopIfTrue="1" operator="lessThan">
      <formula>W111</formula>
    </cfRule>
  </conditionalFormatting>
  <conditionalFormatting sqref="D115">
    <cfRule type="cellIs" dxfId="43" priority="33" stopIfTrue="1" operator="lessThan">
      <formula>W115</formula>
    </cfRule>
  </conditionalFormatting>
  <conditionalFormatting sqref="D117">
    <cfRule type="cellIs" dxfId="42" priority="32" stopIfTrue="1" operator="greaterThan">
      <formula>W117</formula>
    </cfRule>
  </conditionalFormatting>
  <conditionalFormatting sqref="E115">
    <cfRule type="cellIs" dxfId="41" priority="29" stopIfTrue="1" operator="lessThan">
      <formula>W115</formula>
    </cfRule>
  </conditionalFormatting>
  <conditionalFormatting sqref="F115">
    <cfRule type="cellIs" dxfId="40" priority="28" stopIfTrue="1" operator="lessThan">
      <formula>W115</formula>
    </cfRule>
  </conditionalFormatting>
  <conditionalFormatting sqref="E117">
    <cfRule type="cellIs" dxfId="39" priority="27" stopIfTrue="1" operator="greaterThan">
      <formula>W117</formula>
    </cfRule>
  </conditionalFormatting>
  <conditionalFormatting sqref="F117">
    <cfRule type="cellIs" dxfId="38" priority="26" stopIfTrue="1" operator="greaterThan">
      <formula>W117</formula>
    </cfRule>
  </conditionalFormatting>
  <conditionalFormatting sqref="H121">
    <cfRule type="cellIs" dxfId="37" priority="21" stopIfTrue="1" operator="greaterThan">
      <formula>W121</formula>
    </cfRule>
  </conditionalFormatting>
  <conditionalFormatting sqref="O123">
    <cfRule type="cellIs" dxfId="36" priority="17" stopIfTrue="1" operator="lessThan">
      <formula>W123</formula>
    </cfRule>
  </conditionalFormatting>
  <conditionalFormatting sqref="P123">
    <cfRule type="cellIs" dxfId="35" priority="16" stopIfTrue="1" operator="lessThan">
      <formula>W123</formula>
    </cfRule>
  </conditionalFormatting>
  <conditionalFormatting sqref="O127">
    <cfRule type="cellIs" dxfId="34" priority="15" stopIfTrue="1" operator="lessThan">
      <formula>W127</formula>
    </cfRule>
  </conditionalFormatting>
  <conditionalFormatting sqref="P127">
    <cfRule type="cellIs" dxfId="33" priority="14" stopIfTrue="1" operator="lessThan">
      <formula>W127</formula>
    </cfRule>
  </conditionalFormatting>
  <conditionalFormatting sqref="L131">
    <cfRule type="cellIs" dxfId="32" priority="13" stopIfTrue="1" operator="lessThan">
      <formula>W131</formula>
    </cfRule>
  </conditionalFormatting>
  <conditionalFormatting sqref="L133">
    <cfRule type="cellIs" dxfId="31" priority="12" stopIfTrue="1" operator="greaterThan">
      <formula>W133</formula>
    </cfRule>
  </conditionalFormatting>
  <conditionalFormatting sqref="M131">
    <cfRule type="cellIs" dxfId="30" priority="11" stopIfTrue="1" operator="lessThan">
      <formula>W131</formula>
    </cfRule>
  </conditionalFormatting>
  <conditionalFormatting sqref="M133">
    <cfRule type="cellIs" dxfId="29" priority="10" stopIfTrue="1" operator="greaterThan">
      <formula>W133</formula>
    </cfRule>
  </conditionalFormatting>
  <conditionalFormatting sqref="O135">
    <cfRule type="cellIs" dxfId="28" priority="9" stopIfTrue="1" operator="lessThan">
      <formula>W135</formula>
    </cfRule>
  </conditionalFormatting>
  <conditionalFormatting sqref="N137">
    <cfRule type="cellIs" dxfId="27" priority="4" stopIfTrue="1" operator="greaterThan">
      <formula>W137</formula>
    </cfRule>
  </conditionalFormatting>
  <conditionalFormatting sqref="I107">
    <cfRule type="cellIs" dxfId="26" priority="2" stopIfTrue="1" operator="lessThan">
      <formula>$W$107</formula>
    </cfRule>
  </conditionalFormatting>
  <conditionalFormatting sqref="I111">
    <cfRule type="cellIs" dxfId="25" priority="1" stopIfTrue="1" operator="lessThan">
      <formula>$W$111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04E7C-6965-4B22-97AA-3DCC0B923D67}">
  <dimension ref="A1:AA139"/>
  <sheetViews>
    <sheetView topLeftCell="A43" zoomScaleNormal="100" workbookViewId="0">
      <selection activeCell="H91" sqref="H91"/>
    </sheetView>
  </sheetViews>
  <sheetFormatPr defaultColWidth="10.7109375" defaultRowHeight="12.75" x14ac:dyDescent="0.2"/>
  <cols>
    <col min="1" max="1" width="47.85546875" style="7" customWidth="1"/>
    <col min="2" max="2" width="11.5703125" style="7" customWidth="1"/>
    <col min="3" max="23" width="8.5703125" style="7" customWidth="1"/>
    <col min="24" max="24" width="84.28515625" style="7" customWidth="1"/>
    <col min="25" max="16384" width="10.7109375" style="7"/>
  </cols>
  <sheetData>
    <row r="1" spans="1:24" ht="13.5" thickBot="1" x14ac:dyDescent="0.25">
      <c r="T1" s="8"/>
      <c r="U1" s="8"/>
      <c r="V1" s="8"/>
      <c r="W1" s="8"/>
      <c r="X1" s="8"/>
    </row>
    <row r="2" spans="1:24" x14ac:dyDescent="0.2">
      <c r="A2" s="9" t="s">
        <v>11</v>
      </c>
      <c r="B2" s="10"/>
      <c r="C2" s="112" t="s">
        <v>36</v>
      </c>
      <c r="D2" s="288" t="s">
        <v>64</v>
      </c>
      <c r="E2" s="289"/>
      <c r="F2" s="290"/>
      <c r="G2" s="288" t="s">
        <v>65</v>
      </c>
      <c r="H2" s="289"/>
      <c r="I2" s="290"/>
      <c r="J2" s="112" t="s">
        <v>36</v>
      </c>
      <c r="K2" s="288" t="s">
        <v>66</v>
      </c>
      <c r="L2" s="289"/>
      <c r="M2" s="290"/>
      <c r="N2" s="288" t="s">
        <v>67</v>
      </c>
      <c r="O2" s="289"/>
      <c r="P2" s="290"/>
      <c r="Q2" s="284"/>
      <c r="R2" s="284"/>
      <c r="S2" s="280"/>
      <c r="T2" s="284"/>
      <c r="U2" s="284"/>
      <c r="V2" s="284"/>
      <c r="W2" s="284"/>
      <c r="X2" s="13" t="s">
        <v>0</v>
      </c>
    </row>
    <row r="3" spans="1:24" x14ac:dyDescent="0.2">
      <c r="A3" s="30"/>
      <c r="B3" s="61"/>
      <c r="C3" s="155"/>
      <c r="D3" s="281" t="s">
        <v>51</v>
      </c>
      <c r="E3" s="282" t="s">
        <v>52</v>
      </c>
      <c r="F3" s="123" t="s">
        <v>63</v>
      </c>
      <c r="G3" s="281" t="s">
        <v>51</v>
      </c>
      <c r="H3" s="282" t="s">
        <v>52</v>
      </c>
      <c r="I3" s="123" t="s">
        <v>63</v>
      </c>
      <c r="J3" s="236"/>
      <c r="K3" s="281" t="s">
        <v>51</v>
      </c>
      <c r="L3" s="282" t="s">
        <v>52</v>
      </c>
      <c r="M3" s="123" t="s">
        <v>63</v>
      </c>
      <c r="N3" s="281" t="s">
        <v>51</v>
      </c>
      <c r="O3" s="282" t="s">
        <v>52</v>
      </c>
      <c r="P3" s="123" t="s">
        <v>63</v>
      </c>
      <c r="Q3" s="17"/>
      <c r="R3" s="17"/>
      <c r="S3" s="282"/>
      <c r="T3" s="17"/>
      <c r="U3" s="17"/>
      <c r="V3" s="17"/>
      <c r="W3" s="17"/>
      <c r="X3" s="124"/>
    </row>
    <row r="4" spans="1:24" x14ac:dyDescent="0.2">
      <c r="A4" s="14"/>
      <c r="B4" s="15" t="s">
        <v>1</v>
      </c>
      <c r="C4" s="15"/>
      <c r="D4" s="82"/>
      <c r="E4" s="26"/>
      <c r="F4" s="159"/>
      <c r="G4" s="82"/>
      <c r="H4" s="26"/>
      <c r="I4" s="159"/>
      <c r="J4" s="26"/>
      <c r="K4" s="82"/>
      <c r="L4" s="26"/>
      <c r="M4" s="159"/>
      <c r="N4" s="82"/>
      <c r="O4" s="26"/>
      <c r="P4" s="159"/>
      <c r="Q4" s="97"/>
      <c r="R4" s="97"/>
      <c r="S4" s="17"/>
      <c r="T4" s="17"/>
      <c r="U4" s="17"/>
      <c r="V4" s="17"/>
      <c r="W4" s="17"/>
      <c r="X4" s="59"/>
    </row>
    <row r="5" spans="1:24" x14ac:dyDescent="0.2">
      <c r="A5" s="113" t="s">
        <v>37</v>
      </c>
      <c r="B5" s="114" t="s">
        <v>38</v>
      </c>
      <c r="C5" s="15"/>
      <c r="D5" s="215">
        <v>30</v>
      </c>
      <c r="E5" s="233">
        <f t="shared" ref="E5:F7" si="0">$D5</f>
        <v>30</v>
      </c>
      <c r="F5" s="165">
        <f t="shared" si="0"/>
        <v>30</v>
      </c>
      <c r="G5" s="82"/>
      <c r="H5" s="26"/>
      <c r="I5" s="159"/>
      <c r="J5" s="26"/>
      <c r="K5" s="82"/>
      <c r="L5" s="26"/>
      <c r="M5" s="159"/>
      <c r="N5" s="82"/>
      <c r="O5" s="26"/>
      <c r="P5" s="159"/>
      <c r="Q5" s="24"/>
      <c r="R5" s="24"/>
      <c r="S5" s="17"/>
      <c r="T5" s="77"/>
      <c r="U5" s="77"/>
      <c r="V5" s="77"/>
      <c r="W5" s="17"/>
      <c r="X5" s="22" t="s">
        <v>130</v>
      </c>
    </row>
    <row r="6" spans="1:24" x14ac:dyDescent="0.2">
      <c r="A6" s="113" t="s">
        <v>39</v>
      </c>
      <c r="B6" s="115" t="s">
        <v>40</v>
      </c>
      <c r="C6" s="15"/>
      <c r="D6" s="215">
        <v>20</v>
      </c>
      <c r="E6" s="233">
        <f t="shared" si="0"/>
        <v>20</v>
      </c>
      <c r="F6" s="165">
        <f t="shared" si="0"/>
        <v>20</v>
      </c>
      <c r="G6" s="82"/>
      <c r="H6" s="26"/>
      <c r="I6" s="159"/>
      <c r="J6" s="26"/>
      <c r="K6" s="82"/>
      <c r="L6" s="26"/>
      <c r="M6" s="159"/>
      <c r="N6" s="82"/>
      <c r="O6" s="26"/>
      <c r="P6" s="159"/>
      <c r="Q6" s="24"/>
      <c r="R6" s="24"/>
      <c r="S6" s="17"/>
      <c r="T6" s="77"/>
      <c r="U6" s="77"/>
      <c r="V6" s="77"/>
      <c r="W6" s="17"/>
      <c r="X6" s="22" t="s">
        <v>130</v>
      </c>
    </row>
    <row r="7" spans="1:24" x14ac:dyDescent="0.2">
      <c r="A7" s="19" t="s">
        <v>41</v>
      </c>
      <c r="B7" s="60" t="s">
        <v>2</v>
      </c>
      <c r="C7" s="20"/>
      <c r="D7" s="160">
        <v>-100</v>
      </c>
      <c r="E7" s="24">
        <v>-104</v>
      </c>
      <c r="F7" s="139">
        <f t="shared" si="0"/>
        <v>-100</v>
      </c>
      <c r="G7" s="163"/>
      <c r="H7" s="23"/>
      <c r="I7" s="153"/>
      <c r="J7" s="23"/>
      <c r="K7" s="160">
        <v>-98</v>
      </c>
      <c r="L7" s="24">
        <f>$K7</f>
        <v>-98</v>
      </c>
      <c r="M7" s="139">
        <f>$K7</f>
        <v>-98</v>
      </c>
      <c r="N7" s="163"/>
      <c r="O7" s="23"/>
      <c r="P7" s="153"/>
      <c r="Q7" s="24"/>
      <c r="R7" s="24"/>
      <c r="S7" s="17"/>
      <c r="T7" s="77"/>
      <c r="U7" s="77"/>
      <c r="V7" s="77"/>
      <c r="W7" s="21"/>
      <c r="X7" s="22" t="s">
        <v>131</v>
      </c>
    </row>
    <row r="8" spans="1:24" s="8" customFormat="1" x14ac:dyDescent="0.2">
      <c r="A8" s="19" t="s">
        <v>3</v>
      </c>
      <c r="B8" s="20" t="s">
        <v>4</v>
      </c>
      <c r="C8" s="20"/>
      <c r="D8" s="117"/>
      <c r="E8" s="18"/>
      <c r="F8" s="20"/>
      <c r="G8" s="160">
        <v>12</v>
      </c>
      <c r="H8" s="220">
        <v>0</v>
      </c>
      <c r="I8" s="161">
        <v>0</v>
      </c>
      <c r="J8" s="23"/>
      <c r="K8" s="117"/>
      <c r="L8" s="18"/>
      <c r="M8" s="20"/>
      <c r="N8" s="168">
        <v>-99</v>
      </c>
      <c r="O8" s="220">
        <v>8</v>
      </c>
      <c r="P8" s="161">
        <v>8</v>
      </c>
      <c r="Q8" s="23"/>
      <c r="R8" s="23"/>
      <c r="S8" s="23"/>
      <c r="T8" s="21"/>
      <c r="U8" s="21"/>
      <c r="V8" s="21"/>
      <c r="W8" s="21"/>
      <c r="X8" s="22" t="s">
        <v>131</v>
      </c>
    </row>
    <row r="9" spans="1:24" s="8" customFormat="1" x14ac:dyDescent="0.2">
      <c r="A9" s="19" t="s">
        <v>49</v>
      </c>
      <c r="B9" s="20"/>
      <c r="C9" s="20"/>
      <c r="D9" s="117"/>
      <c r="E9" s="18"/>
      <c r="F9" s="20"/>
      <c r="G9" s="216">
        <v>51</v>
      </c>
      <c r="H9" s="234">
        <f>$G9</f>
        <v>51</v>
      </c>
      <c r="I9" s="166">
        <f>$G9</f>
        <v>51</v>
      </c>
      <c r="J9" s="234"/>
      <c r="K9" s="167"/>
      <c r="L9" s="234"/>
      <c r="M9" s="166"/>
      <c r="N9" s="167"/>
      <c r="O9" s="234"/>
      <c r="P9" s="166"/>
      <c r="Q9" s="23"/>
      <c r="R9" s="23"/>
      <c r="S9" s="23"/>
      <c r="T9" s="21"/>
      <c r="U9" s="21"/>
      <c r="V9" s="21"/>
      <c r="W9" s="21"/>
      <c r="X9" s="217" t="s">
        <v>149</v>
      </c>
    </row>
    <row r="10" spans="1:24" s="8" customFormat="1" x14ac:dyDescent="0.2">
      <c r="A10" s="19" t="s">
        <v>68</v>
      </c>
      <c r="B10" s="60" t="s">
        <v>81</v>
      </c>
      <c r="C10" s="274">
        <f>-96+10*LOG10($D5/15)</f>
        <v>-92.989700043360187</v>
      </c>
      <c r="D10" s="117"/>
      <c r="E10" s="18"/>
      <c r="F10" s="20"/>
      <c r="G10" s="167"/>
      <c r="H10" s="234"/>
      <c r="I10" s="166"/>
      <c r="J10" s="234"/>
      <c r="K10" s="167"/>
      <c r="L10" s="234"/>
      <c r="M10" s="166"/>
      <c r="N10" s="167"/>
      <c r="O10" s="234"/>
      <c r="P10" s="166"/>
      <c r="Q10" s="23"/>
      <c r="R10" s="23"/>
      <c r="S10" s="23"/>
      <c r="T10" s="21"/>
      <c r="U10" s="21"/>
      <c r="V10" s="21"/>
      <c r="W10" s="21"/>
      <c r="X10" s="217" t="s">
        <v>149</v>
      </c>
    </row>
    <row r="11" spans="1:24" s="8" customFormat="1" x14ac:dyDescent="0.2">
      <c r="A11" s="36" t="s">
        <v>69</v>
      </c>
      <c r="B11" s="60" t="s">
        <v>81</v>
      </c>
      <c r="D11" s="117"/>
      <c r="E11" s="18"/>
      <c r="F11" s="20"/>
      <c r="G11" s="117"/>
      <c r="H11" s="18"/>
      <c r="I11" s="20"/>
      <c r="J11" s="151">
        <v>-98</v>
      </c>
      <c r="K11" s="117"/>
      <c r="L11" s="18"/>
      <c r="M11" s="20"/>
      <c r="N11" s="117"/>
      <c r="O11" s="18"/>
      <c r="P11" s="20"/>
      <c r="Q11" s="23"/>
      <c r="R11" s="23"/>
      <c r="S11" s="23"/>
      <c r="T11" s="21"/>
      <c r="U11" s="21"/>
      <c r="V11" s="21"/>
      <c r="W11" s="21"/>
      <c r="X11" s="22" t="s">
        <v>133</v>
      </c>
    </row>
    <row r="12" spans="1:24" ht="13.5" thickBot="1" x14ac:dyDescent="0.25">
      <c r="A12" s="141" t="s">
        <v>153</v>
      </c>
      <c r="B12" s="142"/>
      <c r="C12" s="116"/>
      <c r="D12" s="162"/>
      <c r="E12" s="221"/>
      <c r="F12" s="94"/>
      <c r="G12" s="162"/>
      <c r="H12" s="221"/>
      <c r="I12" s="94"/>
      <c r="J12" s="221"/>
      <c r="K12" s="162"/>
      <c r="L12" s="221"/>
      <c r="M12" s="94"/>
      <c r="N12" s="162"/>
      <c r="O12" s="221"/>
      <c r="P12" s="94"/>
      <c r="Q12" s="87"/>
      <c r="R12" s="87"/>
      <c r="S12" s="87"/>
      <c r="T12" s="92"/>
      <c r="U12" s="92"/>
      <c r="V12" s="92"/>
      <c r="W12" s="92"/>
      <c r="X12" s="56"/>
    </row>
    <row r="13" spans="1:24" x14ac:dyDescent="0.2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1"/>
      <c r="O13" s="21"/>
      <c r="P13" s="23"/>
      <c r="Q13" s="23"/>
      <c r="R13" s="23"/>
      <c r="S13" s="23"/>
      <c r="T13" s="8"/>
      <c r="U13" s="8"/>
      <c r="V13" s="8"/>
      <c r="W13" s="8"/>
      <c r="X13" s="62"/>
    </row>
    <row r="14" spans="1:24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1"/>
      <c r="O14" s="21"/>
      <c r="P14" s="24"/>
      <c r="Q14" s="24"/>
      <c r="R14" s="24"/>
      <c r="S14" s="25"/>
      <c r="T14" s="18"/>
      <c r="U14" s="18"/>
      <c r="V14" s="18"/>
      <c r="W14" s="18"/>
    </row>
    <row r="15" spans="1:24" x14ac:dyDescent="0.2">
      <c r="A15" s="9" t="s">
        <v>20</v>
      </c>
      <c r="B15" s="28"/>
      <c r="C15" s="28"/>
      <c r="D15" s="288" t="s">
        <v>64</v>
      </c>
      <c r="E15" s="289"/>
      <c r="F15" s="290"/>
      <c r="G15" s="288" t="s">
        <v>65</v>
      </c>
      <c r="H15" s="289"/>
      <c r="I15" s="290"/>
      <c r="J15" s="235"/>
      <c r="K15" s="288" t="s">
        <v>66</v>
      </c>
      <c r="L15" s="289"/>
      <c r="M15" s="290"/>
      <c r="N15" s="288" t="s">
        <v>67</v>
      </c>
      <c r="O15" s="289"/>
      <c r="P15" s="290"/>
      <c r="Q15" s="284"/>
      <c r="R15" s="284"/>
      <c r="S15" s="280"/>
      <c r="T15" s="29"/>
      <c r="U15" s="29"/>
      <c r="V15" s="29"/>
      <c r="W15" s="29"/>
      <c r="X15" s="13" t="s">
        <v>0</v>
      </c>
    </row>
    <row r="16" spans="1:24" x14ac:dyDescent="0.2">
      <c r="A16" s="30"/>
      <c r="B16" s="20"/>
      <c r="C16" s="20"/>
      <c r="D16" s="281" t="s">
        <v>51</v>
      </c>
      <c r="E16" s="282" t="s">
        <v>52</v>
      </c>
      <c r="F16" s="123" t="s">
        <v>63</v>
      </c>
      <c r="G16" s="281" t="s">
        <v>51</v>
      </c>
      <c r="H16" s="282" t="s">
        <v>52</v>
      </c>
      <c r="I16" s="123" t="s">
        <v>63</v>
      </c>
      <c r="J16" s="236"/>
      <c r="K16" s="281" t="s">
        <v>51</v>
      </c>
      <c r="L16" s="282" t="s">
        <v>52</v>
      </c>
      <c r="M16" s="123" t="s">
        <v>63</v>
      </c>
      <c r="N16" s="281" t="s">
        <v>51</v>
      </c>
      <c r="O16" s="282" t="s">
        <v>52</v>
      </c>
      <c r="P16" s="123" t="s">
        <v>63</v>
      </c>
      <c r="Q16" s="17"/>
      <c r="R16" s="17"/>
      <c r="S16" s="282"/>
      <c r="T16" s="21"/>
      <c r="U16" s="21"/>
      <c r="V16" s="21"/>
      <c r="W16" s="21"/>
      <c r="X16" s="124"/>
    </row>
    <row r="17" spans="1:27" x14ac:dyDescent="0.2">
      <c r="A17" s="36" t="s">
        <v>21</v>
      </c>
      <c r="B17" s="60" t="s">
        <v>44</v>
      </c>
      <c r="C17" s="60"/>
      <c r="D17" s="169">
        <f>(10^12)*(10^-3)*(D5/15)*10^(D7/10)</f>
        <v>0.2</v>
      </c>
      <c r="E17" s="78">
        <f>(10^12)*(10^-3)*(E5/15)*10^(E7/10)</f>
        <v>7.9621434110699163E-2</v>
      </c>
      <c r="F17" s="152">
        <f>(10^12)*(10^-3)*(F5/15)*10^(F7/10)</f>
        <v>0.2</v>
      </c>
      <c r="G17" s="169">
        <f>(10^12)*(10^-3)*(D5/15)*10^((D7+G8)/10)</f>
        <v>3.1697863849222121</v>
      </c>
      <c r="H17" s="78">
        <f>(10^12)*(10^-3)*(E5/15)*10^((E7+H8)/10)</f>
        <v>7.9621434110699163E-2</v>
      </c>
      <c r="I17" s="152">
        <f>(10^12)*(10^-3)*(F5/15)*10^((F7+I8)/10)</f>
        <v>0.2</v>
      </c>
      <c r="J17" s="78"/>
      <c r="K17" s="169"/>
      <c r="L17" s="78"/>
      <c r="M17" s="152"/>
      <c r="N17" s="169"/>
      <c r="O17" s="78"/>
      <c r="P17" s="152"/>
      <c r="Q17" s="78"/>
      <c r="R17" s="78"/>
      <c r="S17" s="31"/>
      <c r="T17" s="31"/>
      <c r="U17" s="31"/>
      <c r="V17" s="31"/>
      <c r="W17" s="31"/>
      <c r="X17" s="22" t="s">
        <v>53</v>
      </c>
    </row>
    <row r="18" spans="1:27" x14ac:dyDescent="0.2">
      <c r="A18" s="32" t="s">
        <v>54</v>
      </c>
      <c r="B18" s="20" t="s">
        <v>4</v>
      </c>
      <c r="C18" s="20"/>
      <c r="D18" s="117"/>
      <c r="E18" s="18"/>
      <c r="F18" s="20"/>
      <c r="G18" s="48">
        <f>10*LOG(G17/D17)</f>
        <v>11.999999999999979</v>
      </c>
      <c r="H18" s="24">
        <f>10*LOG(H17/E17)</f>
        <v>0</v>
      </c>
      <c r="I18" s="139">
        <f>10*LOG(I17/F17)</f>
        <v>0</v>
      </c>
      <c r="J18" s="24"/>
      <c r="K18" s="48"/>
      <c r="L18" s="24"/>
      <c r="M18" s="139"/>
      <c r="N18" s="174"/>
      <c r="O18" s="238"/>
      <c r="P18" s="139"/>
      <c r="Q18" s="24"/>
      <c r="R18" s="24"/>
      <c r="S18" s="25"/>
      <c r="T18" s="33"/>
      <c r="U18" s="33"/>
      <c r="V18" s="33"/>
      <c r="W18" s="33"/>
      <c r="X18" s="22" t="s">
        <v>55</v>
      </c>
    </row>
    <row r="19" spans="1:27" x14ac:dyDescent="0.2">
      <c r="A19" s="183" t="s">
        <v>57</v>
      </c>
      <c r="B19" s="20" t="s">
        <v>42</v>
      </c>
      <c r="C19" s="20"/>
      <c r="D19" s="117"/>
      <c r="E19" s="18"/>
      <c r="F19" s="20"/>
      <c r="G19" s="163">
        <f>10*LOG10(G17)-90</f>
        <v>-84.989700043360202</v>
      </c>
      <c r="H19" s="23">
        <f t="shared" ref="H19:I19" si="1">10*LOG10(H17)-90</f>
        <v>-100.9897000433602</v>
      </c>
      <c r="I19" s="153">
        <f t="shared" si="1"/>
        <v>-96.989700043360187</v>
      </c>
      <c r="J19" s="23"/>
      <c r="K19" s="163"/>
      <c r="L19" s="23"/>
      <c r="M19" s="153"/>
      <c r="N19" s="174"/>
      <c r="O19" s="238"/>
      <c r="P19" s="153"/>
      <c r="Q19" s="24"/>
      <c r="R19" s="24"/>
      <c r="S19" s="25"/>
      <c r="T19" s="27"/>
      <c r="U19" s="27"/>
      <c r="V19" s="27"/>
      <c r="W19" s="27"/>
      <c r="X19" s="65" t="s">
        <v>56</v>
      </c>
      <c r="Z19"/>
      <c r="AA19"/>
    </row>
    <row r="20" spans="1:27" x14ac:dyDescent="0.2">
      <c r="A20" s="83" t="s">
        <v>34</v>
      </c>
      <c r="B20" s="20" t="s">
        <v>43</v>
      </c>
      <c r="C20" s="20"/>
      <c r="D20" s="170">
        <f>10*LOG(D17+G17)+10*LOG(G9*12)-90</f>
        <v>-56.856462065943568</v>
      </c>
      <c r="E20" s="33">
        <f t="shared" ref="E20:F20" si="2">10*LOG(E17+H17)+10*LOG(H9*12)-90</f>
        <v>-70.111885865264782</v>
      </c>
      <c r="F20" s="33">
        <f t="shared" si="2"/>
        <v>-66.111885865264753</v>
      </c>
      <c r="G20" s="163"/>
      <c r="H20" s="23"/>
      <c r="I20" s="153"/>
      <c r="J20" s="23"/>
      <c r="K20" s="163"/>
      <c r="L20" s="23"/>
      <c r="M20" s="153"/>
      <c r="N20" s="163"/>
      <c r="O20" s="23"/>
      <c r="P20" s="153"/>
      <c r="Q20" s="24"/>
      <c r="R20" s="24"/>
      <c r="S20" s="24"/>
      <c r="T20" s="27"/>
      <c r="U20" s="27"/>
      <c r="V20" s="27"/>
      <c r="W20" s="27"/>
      <c r="X20" s="65" t="s">
        <v>32</v>
      </c>
      <c r="Z20"/>
      <c r="AA20"/>
    </row>
    <row r="21" spans="1:27" x14ac:dyDescent="0.2">
      <c r="A21" s="83" t="s">
        <v>134</v>
      </c>
      <c r="B21" s="20" t="s">
        <v>4</v>
      </c>
      <c r="C21" s="20"/>
      <c r="D21" s="170"/>
      <c r="E21" s="33"/>
      <c r="F21" s="171"/>
      <c r="G21" s="163">
        <f>G19-$C10</f>
        <v>7.9999999999999858</v>
      </c>
      <c r="H21" s="23">
        <f>H19-$C10</f>
        <v>-8.0000000000000142</v>
      </c>
      <c r="I21" s="153">
        <f>I19-$C10</f>
        <v>-4</v>
      </c>
      <c r="J21" s="23"/>
      <c r="K21" s="163"/>
      <c r="L21" s="23"/>
      <c r="M21" s="153"/>
      <c r="N21" s="163"/>
      <c r="O21" s="23"/>
      <c r="P21" s="153"/>
      <c r="Q21" s="24"/>
      <c r="R21" s="24"/>
      <c r="S21" s="24"/>
      <c r="T21" s="27"/>
      <c r="U21" s="27"/>
      <c r="V21" s="27"/>
      <c r="W21" s="27"/>
      <c r="X21" s="65" t="s">
        <v>61</v>
      </c>
      <c r="Z21"/>
      <c r="AA21"/>
    </row>
    <row r="22" spans="1:27" x14ac:dyDescent="0.2">
      <c r="A22" s="19" t="s">
        <v>21</v>
      </c>
      <c r="B22" s="20" t="s">
        <v>73</v>
      </c>
      <c r="C22" s="20"/>
      <c r="D22" s="170"/>
      <c r="E22" s="33"/>
      <c r="F22" s="171"/>
      <c r="G22" s="163"/>
      <c r="H22" s="23"/>
      <c r="I22" s="153"/>
      <c r="J22" s="23"/>
      <c r="K22" s="237">
        <f>(10^12)*(10^-3)*10^(K7/10)</f>
        <v>0.15848931924611098</v>
      </c>
      <c r="L22" s="31">
        <f>(10^12)*(10^-3)*10^(L7/10)</f>
        <v>0.15848931924611098</v>
      </c>
      <c r="M22" s="244">
        <f>(10^12)*(10^-3)*10^(M7/10)</f>
        <v>0.15848931924611098</v>
      </c>
      <c r="N22" s="239">
        <f>(10^12)*(10^-3)*10^((K7+N8)/10)</f>
        <v>1.9952623149688722E-11</v>
      </c>
      <c r="O22" s="241">
        <f>(10^12)*(10^-3)*10^((L7+O8)/10)</f>
        <v>1</v>
      </c>
      <c r="P22" s="242">
        <f>(10^12)*(10^-3)*10^((M7+P8)/10)</f>
        <v>1</v>
      </c>
      <c r="Q22" s="24"/>
      <c r="R22" s="24"/>
      <c r="S22" s="24"/>
      <c r="T22" s="27"/>
      <c r="U22" s="27"/>
      <c r="V22" s="27"/>
      <c r="W22" s="27"/>
      <c r="X22" s="22" t="s">
        <v>53</v>
      </c>
      <c r="Z22"/>
      <c r="AA22"/>
    </row>
    <row r="23" spans="1:27" x14ac:dyDescent="0.2">
      <c r="A23" s="32" t="s">
        <v>74</v>
      </c>
      <c r="B23" s="20" t="s">
        <v>4</v>
      </c>
      <c r="C23" s="20"/>
      <c r="D23" s="170"/>
      <c r="E23" s="33"/>
      <c r="F23" s="171"/>
      <c r="G23" s="163"/>
      <c r="H23" s="23"/>
      <c r="I23" s="153"/>
      <c r="J23" s="23"/>
      <c r="K23" s="163"/>
      <c r="L23" s="23"/>
      <c r="M23" s="153"/>
      <c r="N23" s="240">
        <f>10*LOG(N22/K22)</f>
        <v>-99</v>
      </c>
      <c r="O23" s="25">
        <f>10*LOG(O22/L22)</f>
        <v>8.0000000000000089</v>
      </c>
      <c r="P23" s="243">
        <f>10*LOG(P22/M22)</f>
        <v>8.0000000000000089</v>
      </c>
      <c r="Q23" s="24"/>
      <c r="R23" s="24"/>
      <c r="S23" s="24"/>
      <c r="T23" s="27"/>
      <c r="U23" s="27"/>
      <c r="V23" s="27"/>
      <c r="W23" s="27"/>
      <c r="X23" s="22" t="s">
        <v>79</v>
      </c>
      <c r="Z23"/>
      <c r="AA23"/>
    </row>
    <row r="24" spans="1:27" x14ac:dyDescent="0.2">
      <c r="A24" s="183" t="s">
        <v>70</v>
      </c>
      <c r="B24" s="20" t="s">
        <v>2</v>
      </c>
      <c r="C24" s="20"/>
      <c r="D24" s="170"/>
      <c r="E24" s="33"/>
      <c r="F24" s="171"/>
      <c r="G24" s="163"/>
      <c r="H24" s="23"/>
      <c r="I24" s="153"/>
      <c r="J24" s="23"/>
      <c r="K24" s="163"/>
      <c r="L24" s="23"/>
      <c r="M24" s="153"/>
      <c r="N24" s="240">
        <f>10*LOG10(N22)-90</f>
        <v>-197</v>
      </c>
      <c r="O24" s="25">
        <f t="shared" ref="O24:P24" si="3">10*LOG10(O22)-90</f>
        <v>-90</v>
      </c>
      <c r="P24" s="243">
        <f t="shared" si="3"/>
        <v>-90</v>
      </c>
      <c r="Q24" s="24"/>
      <c r="R24" s="24"/>
      <c r="S24" s="24"/>
      <c r="T24" s="27"/>
      <c r="U24" s="27"/>
      <c r="V24" s="27"/>
      <c r="W24" s="27"/>
      <c r="X24" s="65" t="s">
        <v>80</v>
      </c>
      <c r="Z24"/>
      <c r="AA24"/>
    </row>
    <row r="25" spans="1:27" x14ac:dyDescent="0.2">
      <c r="A25" s="83" t="s">
        <v>71</v>
      </c>
      <c r="B25" s="20" t="s">
        <v>72</v>
      </c>
      <c r="C25" s="20"/>
      <c r="D25" s="170"/>
      <c r="E25" s="33"/>
      <c r="F25" s="171"/>
      <c r="G25" s="163"/>
      <c r="H25" s="23"/>
      <c r="I25" s="153"/>
      <c r="J25" s="23"/>
      <c r="K25" s="170">
        <f>10*LOG((K22+N22)*10^-9)+10*LOG((18*10^6)/(15*10^3))</f>
        <v>-67.208187538977015</v>
      </c>
      <c r="L25" s="33">
        <f>10*LOG((L22+O22)*10^-9)+10*LOG((18*10^6)/(15*10^3))</f>
        <v>-58.56926719808996</v>
      </c>
      <c r="M25" s="171">
        <f>10*LOG((M22+P22)*10^-9)+10*LOG((18*10^6)/(15*10^3))</f>
        <v>-58.56926719808996</v>
      </c>
      <c r="N25" s="163"/>
      <c r="O25" s="23"/>
      <c r="P25" s="153"/>
      <c r="Q25" s="24"/>
      <c r="R25" s="24"/>
      <c r="S25" s="24"/>
      <c r="T25" s="27"/>
      <c r="U25" s="27"/>
      <c r="V25" s="27"/>
      <c r="W25" s="27"/>
      <c r="X25" s="65" t="s">
        <v>32</v>
      </c>
      <c r="Z25"/>
      <c r="AA25"/>
    </row>
    <row r="26" spans="1:27" ht="13.5" thickBot="1" x14ac:dyDescent="0.25">
      <c r="A26" s="146" t="s">
        <v>135</v>
      </c>
      <c r="B26" s="94" t="s">
        <v>4</v>
      </c>
      <c r="C26" s="94"/>
      <c r="D26" s="172"/>
      <c r="E26" s="222"/>
      <c r="F26" s="154"/>
      <c r="G26" s="173"/>
      <c r="H26" s="87"/>
      <c r="I26" s="164"/>
      <c r="J26" s="87"/>
      <c r="K26" s="173"/>
      <c r="L26" s="87"/>
      <c r="M26" s="164"/>
      <c r="N26" s="175">
        <f>N24-$J11</f>
        <v>-99</v>
      </c>
      <c r="O26" s="88">
        <f>O24-$J11</f>
        <v>8</v>
      </c>
      <c r="P26" s="200">
        <f>P24-$J11</f>
        <v>8</v>
      </c>
      <c r="Q26" s="88"/>
      <c r="R26" s="88"/>
      <c r="S26" s="88"/>
      <c r="T26" s="84"/>
      <c r="U26" s="84"/>
      <c r="V26" s="84"/>
      <c r="W26" s="84"/>
      <c r="X26" s="101" t="s">
        <v>61</v>
      </c>
      <c r="Z26"/>
      <c r="AA26"/>
    </row>
    <row r="27" spans="1:27" x14ac:dyDescent="0.2">
      <c r="N27" s="50"/>
      <c r="O27" s="50"/>
      <c r="P27" s="50"/>
      <c r="Q27" s="50"/>
      <c r="R27" s="50"/>
    </row>
    <row r="28" spans="1:27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1"/>
      <c r="O28" s="21"/>
      <c r="P28" s="77"/>
      <c r="Q28" s="77"/>
      <c r="R28" s="77"/>
      <c r="S28" s="34"/>
      <c r="T28" s="18"/>
      <c r="U28" s="18"/>
      <c r="V28" s="18"/>
      <c r="W28" s="18"/>
    </row>
    <row r="29" spans="1:27" ht="13.5" thickBot="1" x14ac:dyDescent="0.25">
      <c r="A29" s="9" t="s">
        <v>22</v>
      </c>
      <c r="B29" s="28"/>
      <c r="C29" s="294" t="s">
        <v>48</v>
      </c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6"/>
      <c r="Q29" s="285" t="s">
        <v>31</v>
      </c>
      <c r="R29" s="286"/>
      <c r="S29" s="287"/>
      <c r="T29" s="180"/>
      <c r="U29" s="12"/>
      <c r="V29" s="12"/>
      <c r="W29" s="10"/>
      <c r="X29" s="251" t="s">
        <v>0</v>
      </c>
    </row>
    <row r="30" spans="1:27" x14ac:dyDescent="0.2">
      <c r="A30" s="30"/>
      <c r="B30" s="20"/>
      <c r="C30" s="99"/>
      <c r="D30" s="291" t="s">
        <v>64</v>
      </c>
      <c r="E30" s="292"/>
      <c r="F30" s="293"/>
      <c r="G30" s="291" t="s">
        <v>65</v>
      </c>
      <c r="H30" s="292"/>
      <c r="I30" s="293"/>
      <c r="J30" s="271"/>
      <c r="K30" s="291" t="s">
        <v>66</v>
      </c>
      <c r="L30" s="292"/>
      <c r="M30" s="293"/>
      <c r="N30" s="291" t="s">
        <v>67</v>
      </c>
      <c r="O30" s="292"/>
      <c r="P30" s="293"/>
      <c r="Q30" s="179"/>
      <c r="R30" s="245"/>
      <c r="S30" s="150"/>
      <c r="T30" s="19"/>
      <c r="U30" s="8"/>
      <c r="V30" s="8"/>
      <c r="W30" s="61"/>
      <c r="X30" s="252"/>
    </row>
    <row r="31" spans="1:27" x14ac:dyDescent="0.2">
      <c r="A31" s="30"/>
      <c r="B31" s="20"/>
      <c r="C31" s="99"/>
      <c r="D31" s="281" t="s">
        <v>51</v>
      </c>
      <c r="E31" s="282" t="s">
        <v>52</v>
      </c>
      <c r="F31" s="123" t="s">
        <v>63</v>
      </c>
      <c r="G31" s="281" t="s">
        <v>51</v>
      </c>
      <c r="H31" s="282" t="s">
        <v>52</v>
      </c>
      <c r="I31" s="123" t="s">
        <v>63</v>
      </c>
      <c r="J31" s="236"/>
      <c r="K31" s="281" t="s">
        <v>51</v>
      </c>
      <c r="L31" s="282" t="s">
        <v>52</v>
      </c>
      <c r="M31" s="123" t="s">
        <v>63</v>
      </c>
      <c r="N31" s="281" t="s">
        <v>51</v>
      </c>
      <c r="O31" s="282" t="s">
        <v>52</v>
      </c>
      <c r="P31" s="123" t="s">
        <v>63</v>
      </c>
      <c r="Q31" s="281" t="s">
        <v>51</v>
      </c>
      <c r="R31" s="282" t="s">
        <v>52</v>
      </c>
      <c r="S31" s="123" t="s">
        <v>63</v>
      </c>
      <c r="T31" s="19"/>
      <c r="U31" s="8"/>
      <c r="V31" s="8"/>
      <c r="W31" s="61"/>
      <c r="X31" s="252"/>
    </row>
    <row r="32" spans="1:27" x14ac:dyDescent="0.2">
      <c r="A32" s="36" t="s">
        <v>23</v>
      </c>
      <c r="B32" s="121" t="s">
        <v>6</v>
      </c>
      <c r="C32" s="177"/>
      <c r="D32" s="143">
        <v>1.5</v>
      </c>
      <c r="E32" s="80">
        <f>$D32</f>
        <v>1.5</v>
      </c>
      <c r="F32" s="81">
        <f>$D32</f>
        <v>1.5</v>
      </c>
      <c r="G32" s="79"/>
      <c r="H32" s="80"/>
      <c r="I32" s="81"/>
      <c r="J32" s="80"/>
      <c r="K32" s="143">
        <v>1.5</v>
      </c>
      <c r="L32" s="80">
        <f>$K32</f>
        <v>1.5</v>
      </c>
      <c r="M32" s="81">
        <f>$K32</f>
        <v>1.5</v>
      </c>
      <c r="Q32" s="89"/>
      <c r="R32" s="21"/>
      <c r="S32" s="138"/>
      <c r="T32" s="19"/>
      <c r="U32" s="8"/>
      <c r="V32" s="8"/>
      <c r="W32" s="61"/>
      <c r="X32" s="59"/>
    </row>
    <row r="33" spans="1:25" s="8" customFormat="1" x14ac:dyDescent="0.2">
      <c r="A33" s="36" t="s">
        <v>24</v>
      </c>
      <c r="B33" s="121" t="s">
        <v>6</v>
      </c>
      <c r="C33" s="177"/>
      <c r="D33" s="79"/>
      <c r="E33" s="80"/>
      <c r="F33" s="81"/>
      <c r="G33" s="143">
        <v>0.3</v>
      </c>
      <c r="H33" s="80">
        <f>$G33</f>
        <v>0.3</v>
      </c>
      <c r="I33" s="81">
        <f>$G33</f>
        <v>0.3</v>
      </c>
      <c r="J33" s="80"/>
      <c r="K33" s="79"/>
      <c r="L33" s="80"/>
      <c r="M33" s="81"/>
      <c r="N33" s="143">
        <v>0.3</v>
      </c>
      <c r="O33" s="80">
        <f>$N33</f>
        <v>0.3</v>
      </c>
      <c r="P33" s="81">
        <f>$N33</f>
        <v>0.3</v>
      </c>
      <c r="Q33" s="79"/>
      <c r="R33" s="80"/>
      <c r="S33" s="139"/>
      <c r="T33" s="79"/>
      <c r="U33" s="80"/>
      <c r="V33" s="80"/>
      <c r="W33" s="81"/>
      <c r="X33" s="59"/>
      <c r="Y33" s="19"/>
    </row>
    <row r="34" spans="1:25" s="8" customFormat="1" x14ac:dyDescent="0.2">
      <c r="A34" s="36" t="s">
        <v>78</v>
      </c>
      <c r="B34" s="121" t="s">
        <v>6</v>
      </c>
      <c r="C34" s="177"/>
      <c r="D34" s="79"/>
      <c r="E34" s="80"/>
      <c r="F34" s="81"/>
      <c r="G34" s="79"/>
      <c r="H34" s="80"/>
      <c r="I34" s="81"/>
      <c r="J34" s="80"/>
      <c r="K34" s="79"/>
      <c r="L34" s="80"/>
      <c r="M34" s="81"/>
      <c r="N34" s="79"/>
      <c r="O34" s="80"/>
      <c r="P34" s="81"/>
      <c r="Q34" s="143">
        <v>9</v>
      </c>
      <c r="R34" s="80">
        <f>$Q34</f>
        <v>9</v>
      </c>
      <c r="S34" s="81">
        <f>$Q34</f>
        <v>9</v>
      </c>
      <c r="T34" s="79"/>
      <c r="U34" s="80"/>
      <c r="V34" s="80"/>
      <c r="W34" s="81"/>
      <c r="X34" s="253" t="s">
        <v>136</v>
      </c>
    </row>
    <row r="35" spans="1:25" s="8" customFormat="1" ht="13.5" thickBot="1" x14ac:dyDescent="0.25">
      <c r="A35" s="176" t="s">
        <v>77</v>
      </c>
      <c r="B35" s="122" t="s">
        <v>6</v>
      </c>
      <c r="C35" s="178"/>
      <c r="D35" s="85"/>
      <c r="E35" s="187"/>
      <c r="F35" s="86"/>
      <c r="G35" s="85"/>
      <c r="H35" s="187"/>
      <c r="I35" s="86"/>
      <c r="J35" s="187"/>
      <c r="K35" s="85"/>
      <c r="L35" s="187"/>
      <c r="M35" s="86"/>
      <c r="N35" s="85"/>
      <c r="O35" s="187"/>
      <c r="P35" s="86"/>
      <c r="Q35" s="181">
        <v>9</v>
      </c>
      <c r="R35" s="187">
        <f>$Q35</f>
        <v>9</v>
      </c>
      <c r="S35" s="86">
        <f>$Q35</f>
        <v>9</v>
      </c>
      <c r="T35" s="85"/>
      <c r="U35" s="187"/>
      <c r="V35" s="187"/>
      <c r="W35" s="86"/>
      <c r="X35" s="182" t="s">
        <v>148</v>
      </c>
    </row>
    <row r="36" spans="1:25" x14ac:dyDescent="0.2"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</row>
    <row r="37" spans="1:25" ht="13.5" thickBot="1" x14ac:dyDescent="0.25">
      <c r="A37" s="69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1"/>
      <c r="O37" s="21"/>
      <c r="P37" s="21"/>
      <c r="Q37" s="21"/>
      <c r="R37" s="21"/>
      <c r="S37" s="21"/>
      <c r="T37" s="21"/>
      <c r="U37" s="21"/>
      <c r="V37" s="21"/>
      <c r="W37" s="21"/>
    </row>
    <row r="38" spans="1:25" ht="13.5" thickBot="1" x14ac:dyDescent="0.25">
      <c r="A38" s="9" t="s">
        <v>25</v>
      </c>
      <c r="B38" s="11"/>
      <c r="C38" s="294" t="s">
        <v>48</v>
      </c>
      <c r="D38" s="295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O38" s="295"/>
      <c r="P38" s="296"/>
      <c r="Q38" s="285" t="s">
        <v>31</v>
      </c>
      <c r="R38" s="286"/>
      <c r="S38" s="287"/>
      <c r="T38" s="297" t="s">
        <v>18</v>
      </c>
      <c r="U38" s="298"/>
      <c r="V38" s="296"/>
      <c r="W38" s="128"/>
      <c r="X38" s="208" t="s">
        <v>0</v>
      </c>
    </row>
    <row r="39" spans="1:25" x14ac:dyDescent="0.2">
      <c r="A39" s="30"/>
      <c r="B39" s="18"/>
      <c r="C39" s="99"/>
      <c r="D39" s="291" t="s">
        <v>64</v>
      </c>
      <c r="E39" s="292"/>
      <c r="F39" s="293"/>
      <c r="G39" s="291" t="s">
        <v>65</v>
      </c>
      <c r="H39" s="292"/>
      <c r="I39" s="293"/>
      <c r="J39" s="272"/>
      <c r="K39" s="292" t="s">
        <v>66</v>
      </c>
      <c r="L39" s="292"/>
      <c r="M39" s="293"/>
      <c r="N39" s="291" t="s">
        <v>67</v>
      </c>
      <c r="O39" s="292"/>
      <c r="P39" s="293"/>
      <c r="Q39" s="179"/>
      <c r="R39" s="245"/>
      <c r="S39" s="150"/>
      <c r="T39" s="283"/>
      <c r="U39" s="284"/>
      <c r="V39" s="128"/>
      <c r="W39" s="184"/>
      <c r="X39" s="15"/>
    </row>
    <row r="40" spans="1:25" x14ac:dyDescent="0.2">
      <c r="A40" s="30"/>
      <c r="B40" s="18"/>
      <c r="C40" s="99"/>
      <c r="D40" s="281" t="s">
        <v>51</v>
      </c>
      <c r="E40" s="282" t="s">
        <v>52</v>
      </c>
      <c r="F40" s="123" t="s">
        <v>63</v>
      </c>
      <c r="G40" s="281" t="s">
        <v>51</v>
      </c>
      <c r="H40" s="282" t="s">
        <v>52</v>
      </c>
      <c r="I40" s="123" t="s">
        <v>63</v>
      </c>
      <c r="J40" s="261"/>
      <c r="K40" s="282" t="s">
        <v>51</v>
      </c>
      <c r="L40" s="282" t="s">
        <v>52</v>
      </c>
      <c r="M40" s="123" t="s">
        <v>63</v>
      </c>
      <c r="N40" s="281" t="s">
        <v>51</v>
      </c>
      <c r="O40" s="282" t="s">
        <v>52</v>
      </c>
      <c r="P40" s="123" t="s">
        <v>63</v>
      </c>
      <c r="Q40" s="281" t="s">
        <v>51</v>
      </c>
      <c r="R40" s="282" t="s">
        <v>52</v>
      </c>
      <c r="S40" s="123" t="s">
        <v>63</v>
      </c>
      <c r="T40" s="281" t="s">
        <v>51</v>
      </c>
      <c r="U40" s="282" t="s">
        <v>52</v>
      </c>
      <c r="V40" s="123" t="s">
        <v>63</v>
      </c>
      <c r="W40" s="184"/>
      <c r="X40" s="15"/>
    </row>
    <row r="41" spans="1:25" ht="12.75" customHeight="1" x14ac:dyDescent="0.25">
      <c r="A41" s="70"/>
      <c r="B41" s="26"/>
      <c r="C41" s="110"/>
      <c r="D41" s="82"/>
      <c r="E41" s="26"/>
      <c r="F41" s="159"/>
      <c r="G41" s="82"/>
      <c r="H41" s="26"/>
      <c r="I41" s="159"/>
      <c r="J41" s="110"/>
      <c r="K41" s="26"/>
      <c r="L41" s="26"/>
      <c r="M41" s="26"/>
      <c r="N41" s="82"/>
      <c r="O41" s="26"/>
      <c r="P41" s="159"/>
      <c r="Q41" s="82"/>
      <c r="R41" s="26"/>
      <c r="S41" s="159"/>
      <c r="T41" s="188"/>
      <c r="U41" s="44"/>
      <c r="V41" s="129"/>
      <c r="W41" s="129"/>
      <c r="X41" s="61"/>
    </row>
    <row r="42" spans="1:25" x14ac:dyDescent="0.2">
      <c r="A42" s="37" t="s">
        <v>82</v>
      </c>
      <c r="B42" s="38" t="s">
        <v>5</v>
      </c>
      <c r="C42" s="126"/>
      <c r="D42" s="39">
        <v>0</v>
      </c>
      <c r="E42" s="223">
        <v>0</v>
      </c>
      <c r="F42" s="130">
        <v>0</v>
      </c>
      <c r="G42" s="39">
        <v>1</v>
      </c>
      <c r="H42" s="223">
        <v>1</v>
      </c>
      <c r="I42" s="130">
        <v>1</v>
      </c>
      <c r="J42" s="262"/>
      <c r="K42" s="223"/>
      <c r="L42" s="223"/>
      <c r="M42" s="223"/>
      <c r="N42" s="39"/>
      <c r="O42" s="223"/>
      <c r="P42" s="130"/>
      <c r="Q42" s="39"/>
      <c r="R42" s="223"/>
      <c r="S42" s="130"/>
      <c r="T42" s="51"/>
      <c r="U42" s="227"/>
      <c r="V42" s="199"/>
      <c r="W42" s="130"/>
      <c r="X42" s="75" t="s">
        <v>30</v>
      </c>
    </row>
    <row r="43" spans="1:25" x14ac:dyDescent="0.2">
      <c r="A43" s="40" t="s">
        <v>83</v>
      </c>
      <c r="B43" s="38" t="s">
        <v>4</v>
      </c>
      <c r="C43" s="126"/>
      <c r="D43" s="39">
        <f>D$32*D42</f>
        <v>0</v>
      </c>
      <c r="E43" s="223">
        <f>E$32*E42</f>
        <v>0</v>
      </c>
      <c r="F43" s="130">
        <f>F$32*F42</f>
        <v>0</v>
      </c>
      <c r="G43" s="39">
        <f>G$33*G42</f>
        <v>0.3</v>
      </c>
      <c r="H43" s="223">
        <f>H$33*H42</f>
        <v>0.3</v>
      </c>
      <c r="I43" s="130">
        <f>I$33*I42</f>
        <v>0.3</v>
      </c>
      <c r="J43" s="262"/>
      <c r="K43" s="223"/>
      <c r="L43" s="223"/>
      <c r="M43" s="223"/>
      <c r="N43" s="39"/>
      <c r="O43" s="223"/>
      <c r="P43" s="130"/>
      <c r="Q43" s="39"/>
      <c r="R43" s="223"/>
      <c r="S43" s="130"/>
      <c r="T43" s="209">
        <f>SQRT(SUMSQ(D43,G43))</f>
        <v>0.3</v>
      </c>
      <c r="U43" s="246">
        <f>SQRT(SUMSQ(E43,H43))</f>
        <v>0.3</v>
      </c>
      <c r="V43" s="210">
        <f>SQRT(SUMSQ(F43,I43))</f>
        <v>0.3</v>
      </c>
      <c r="W43" s="131"/>
      <c r="X43" s="75" t="s">
        <v>45</v>
      </c>
    </row>
    <row r="44" spans="1:25" x14ac:dyDescent="0.2">
      <c r="A44" s="41"/>
      <c r="B44" s="26"/>
      <c r="C44" s="110"/>
      <c r="D44" s="42"/>
      <c r="E44" s="43"/>
      <c r="F44" s="185"/>
      <c r="G44" s="42"/>
      <c r="H44" s="43"/>
      <c r="I44" s="185"/>
      <c r="J44" s="263"/>
      <c r="K44" s="43"/>
      <c r="L44" s="43"/>
      <c r="M44" s="43"/>
      <c r="N44" s="42"/>
      <c r="O44" s="43"/>
      <c r="P44" s="185"/>
      <c r="Q44" s="42"/>
      <c r="R44" s="43"/>
      <c r="S44" s="185"/>
      <c r="T44" s="192"/>
      <c r="U44" s="77"/>
      <c r="V44" s="193"/>
      <c r="W44" s="129"/>
      <c r="X44" s="75"/>
    </row>
    <row r="45" spans="1:25" x14ac:dyDescent="0.2">
      <c r="A45" s="41"/>
      <c r="B45" s="26"/>
      <c r="C45" s="110"/>
      <c r="D45" s="42"/>
      <c r="E45" s="43"/>
      <c r="F45" s="185"/>
      <c r="G45" s="42"/>
      <c r="H45" s="43"/>
      <c r="I45" s="185"/>
      <c r="J45" s="263"/>
      <c r="K45" s="43"/>
      <c r="L45" s="43"/>
      <c r="M45" s="43"/>
      <c r="N45" s="42"/>
      <c r="O45" s="43"/>
      <c r="P45" s="185"/>
      <c r="Q45" s="42"/>
      <c r="R45" s="43"/>
      <c r="S45" s="185"/>
      <c r="T45" s="192"/>
      <c r="U45" s="77"/>
      <c r="V45" s="193"/>
      <c r="W45" s="129"/>
      <c r="X45" s="75"/>
    </row>
    <row r="46" spans="1:25" x14ac:dyDescent="0.2">
      <c r="A46" s="37" t="s">
        <v>84</v>
      </c>
      <c r="B46" s="38" t="s">
        <v>5</v>
      </c>
      <c r="C46" s="126"/>
      <c r="D46" s="39">
        <v>1</v>
      </c>
      <c r="E46" s="223">
        <v>1</v>
      </c>
      <c r="F46" s="130">
        <v>1</v>
      </c>
      <c r="G46" s="39">
        <v>1</v>
      </c>
      <c r="H46" s="223">
        <v>1</v>
      </c>
      <c r="I46" s="130">
        <v>1</v>
      </c>
      <c r="J46" s="262"/>
      <c r="K46" s="223"/>
      <c r="L46" s="223"/>
      <c r="M46" s="223"/>
      <c r="N46" s="39"/>
      <c r="O46" s="223"/>
      <c r="P46" s="130"/>
      <c r="Q46" s="39"/>
      <c r="R46" s="223"/>
      <c r="S46" s="130"/>
      <c r="T46" s="51"/>
      <c r="U46" s="227"/>
      <c r="V46" s="199"/>
      <c r="W46" s="130"/>
      <c r="X46" s="75" t="s">
        <v>30</v>
      </c>
    </row>
    <row r="47" spans="1:25" x14ac:dyDescent="0.2">
      <c r="A47" s="40" t="s">
        <v>85</v>
      </c>
      <c r="B47" s="38" t="s">
        <v>4</v>
      </c>
      <c r="C47" s="126"/>
      <c r="D47" s="39">
        <f>D$32*D46</f>
        <v>1.5</v>
      </c>
      <c r="E47" s="223">
        <f>E$32*E46</f>
        <v>1.5</v>
      </c>
      <c r="F47" s="130">
        <f>F$32*F46</f>
        <v>1.5</v>
      </c>
      <c r="G47" s="39">
        <f>G$33*G46</f>
        <v>0.3</v>
      </c>
      <c r="H47" s="223">
        <f>H$33*H46</f>
        <v>0.3</v>
      </c>
      <c r="I47" s="130">
        <f>I$33*I46</f>
        <v>0.3</v>
      </c>
      <c r="J47" s="262"/>
      <c r="K47" s="223"/>
      <c r="L47" s="223"/>
      <c r="M47" s="223"/>
      <c r="N47" s="39"/>
      <c r="O47" s="223"/>
      <c r="P47" s="130"/>
      <c r="Q47" s="39"/>
      <c r="R47" s="223"/>
      <c r="S47" s="130"/>
      <c r="T47" s="209">
        <f>SQRT(SUMSQ(D47,G47))</f>
        <v>1.5297058540778354</v>
      </c>
      <c r="U47" s="246">
        <f>SQRT(SUMSQ(E47,H47))</f>
        <v>1.5297058540778354</v>
      </c>
      <c r="V47" s="210">
        <f>SQRT(SUMSQ(F47,I47))</f>
        <v>1.5297058540778354</v>
      </c>
      <c r="W47" s="131"/>
      <c r="X47" s="75" t="s">
        <v>46</v>
      </c>
    </row>
    <row r="48" spans="1:25" x14ac:dyDescent="0.2">
      <c r="A48" s="41"/>
      <c r="B48" s="26"/>
      <c r="C48" s="110"/>
      <c r="D48" s="42"/>
      <c r="E48" s="43"/>
      <c r="F48" s="185"/>
      <c r="G48" s="42"/>
      <c r="H48" s="43"/>
      <c r="I48" s="185"/>
      <c r="J48" s="263"/>
      <c r="K48" s="43"/>
      <c r="L48" s="43"/>
      <c r="M48" s="43"/>
      <c r="N48" s="42"/>
      <c r="O48" s="43"/>
      <c r="P48" s="185"/>
      <c r="Q48" s="42"/>
      <c r="R48" s="43"/>
      <c r="S48" s="185"/>
      <c r="T48" s="192"/>
      <c r="U48" s="77"/>
      <c r="V48" s="193"/>
      <c r="W48" s="129"/>
      <c r="X48" s="75"/>
    </row>
    <row r="49" spans="1:24" x14ac:dyDescent="0.2">
      <c r="A49" s="41"/>
      <c r="B49" s="26"/>
      <c r="C49" s="110"/>
      <c r="D49" s="42"/>
      <c r="E49" s="43"/>
      <c r="F49" s="185"/>
      <c r="G49" s="42"/>
      <c r="H49" s="43"/>
      <c r="I49" s="185"/>
      <c r="J49" s="263"/>
      <c r="K49" s="43"/>
      <c r="L49" s="43"/>
      <c r="M49" s="43"/>
      <c r="N49" s="42"/>
      <c r="O49" s="43"/>
      <c r="P49" s="185"/>
      <c r="Q49" s="42"/>
      <c r="R49" s="43"/>
      <c r="S49" s="185"/>
      <c r="T49" s="192"/>
      <c r="U49" s="77"/>
      <c r="V49" s="193"/>
      <c r="W49" s="129"/>
      <c r="X49" s="75"/>
    </row>
    <row r="50" spans="1:24" x14ac:dyDescent="0.2">
      <c r="A50" s="37" t="s">
        <v>86</v>
      </c>
      <c r="B50" s="38" t="s">
        <v>5</v>
      </c>
      <c r="C50" s="126"/>
      <c r="D50" s="39">
        <v>1</v>
      </c>
      <c r="E50" s="223">
        <v>1</v>
      </c>
      <c r="F50" s="130">
        <v>1</v>
      </c>
      <c r="G50" s="39">
        <f>G17/(D17+G17)</f>
        <v>0.94064905689723211</v>
      </c>
      <c r="H50" s="223">
        <f>H17/(E17+H17)</f>
        <v>0.5</v>
      </c>
      <c r="I50" s="130">
        <f>I17/(F17+I17)</f>
        <v>0.5</v>
      </c>
      <c r="J50" s="262"/>
      <c r="K50" s="223"/>
      <c r="L50" s="223"/>
      <c r="M50" s="223"/>
      <c r="N50" s="39"/>
      <c r="O50" s="223"/>
      <c r="P50" s="130"/>
      <c r="Q50" s="39"/>
      <c r="R50" s="223"/>
      <c r="S50" s="130"/>
      <c r="T50" s="51"/>
      <c r="U50" s="227"/>
      <c r="V50" s="199"/>
      <c r="W50" s="130"/>
      <c r="X50" s="207" t="s">
        <v>58</v>
      </c>
    </row>
    <row r="51" spans="1:24" x14ac:dyDescent="0.2">
      <c r="A51" s="40" t="s">
        <v>87</v>
      </c>
      <c r="B51" s="38" t="s">
        <v>4</v>
      </c>
      <c r="C51" s="126"/>
      <c r="D51" s="39">
        <f>D$32*D50</f>
        <v>1.5</v>
      </c>
      <c r="E51" s="223">
        <f>E$32*E50</f>
        <v>1.5</v>
      </c>
      <c r="F51" s="130">
        <f>F$32*F50</f>
        <v>1.5</v>
      </c>
      <c r="G51" s="39">
        <f>G$33*G50</f>
        <v>0.2821947170691696</v>
      </c>
      <c r="H51" s="223">
        <f>H$33*H50</f>
        <v>0.15</v>
      </c>
      <c r="I51" s="130">
        <f>I$33*I50</f>
        <v>0.15</v>
      </c>
      <c r="J51" s="262"/>
      <c r="K51" s="223"/>
      <c r="L51" s="223"/>
      <c r="M51" s="223"/>
      <c r="N51" s="39"/>
      <c r="O51" s="223"/>
      <c r="P51" s="130"/>
      <c r="Q51" s="39"/>
      <c r="R51" s="223"/>
      <c r="S51" s="130"/>
      <c r="T51" s="209">
        <f>SQRT(SUMSQ(D51,G51))</f>
        <v>1.5263138138475156</v>
      </c>
      <c r="U51" s="246">
        <f>SQRT(SUMSQ(E51,H51))</f>
        <v>1.5074813431681335</v>
      </c>
      <c r="V51" s="210">
        <f>SQRT(SUMSQ(F51,I51))</f>
        <v>1.5074813431681335</v>
      </c>
      <c r="W51" s="131"/>
      <c r="X51" s="75" t="s">
        <v>47</v>
      </c>
    </row>
    <row r="52" spans="1:24" x14ac:dyDescent="0.2">
      <c r="A52" s="41"/>
      <c r="B52" s="26"/>
      <c r="C52" s="110"/>
      <c r="D52" s="42"/>
      <c r="E52" s="43"/>
      <c r="F52" s="185"/>
      <c r="G52" s="42"/>
      <c r="H52" s="43"/>
      <c r="I52" s="185"/>
      <c r="J52" s="263"/>
      <c r="K52" s="43"/>
      <c r="L52" s="43"/>
      <c r="M52" s="43"/>
      <c r="N52" s="42"/>
      <c r="O52" s="43"/>
      <c r="P52" s="185"/>
      <c r="Q52" s="42"/>
      <c r="R52" s="43"/>
      <c r="S52" s="185"/>
      <c r="T52" s="192"/>
      <c r="U52" s="77"/>
      <c r="V52" s="193"/>
      <c r="W52" s="129"/>
      <c r="X52" s="75"/>
    </row>
    <row r="53" spans="1:24" x14ac:dyDescent="0.2">
      <c r="A53" s="41"/>
      <c r="B53" s="26"/>
      <c r="C53" s="110"/>
      <c r="D53" s="42"/>
      <c r="E53" s="43"/>
      <c r="F53" s="185"/>
      <c r="G53" s="42"/>
      <c r="H53" s="43"/>
      <c r="I53" s="185"/>
      <c r="J53" s="263"/>
      <c r="K53" s="43"/>
      <c r="L53" s="43"/>
      <c r="M53" s="43"/>
      <c r="N53" s="42"/>
      <c r="O53" s="43"/>
      <c r="P53" s="185"/>
      <c r="Q53" s="42"/>
      <c r="R53" s="43"/>
      <c r="S53" s="185"/>
      <c r="T53" s="192"/>
      <c r="U53" s="77"/>
      <c r="V53" s="193"/>
      <c r="W53" s="129"/>
      <c r="X53" s="75"/>
    </row>
    <row r="54" spans="1:24" x14ac:dyDescent="0.2">
      <c r="A54" s="37" t="s">
        <v>137</v>
      </c>
      <c r="B54" s="38" t="s">
        <v>5</v>
      </c>
      <c r="C54" s="126"/>
      <c r="D54" s="39">
        <v>1</v>
      </c>
      <c r="E54" s="223">
        <v>1</v>
      </c>
      <c r="F54" s="130">
        <v>1</v>
      </c>
      <c r="G54" s="39">
        <v>1</v>
      </c>
      <c r="H54" s="223">
        <v>1</v>
      </c>
      <c r="I54" s="130">
        <v>1</v>
      </c>
      <c r="J54" s="262"/>
      <c r="K54" s="223"/>
      <c r="L54" s="223"/>
      <c r="M54" s="223"/>
      <c r="N54" s="39"/>
      <c r="O54" s="223"/>
      <c r="P54" s="130"/>
      <c r="Q54" s="39">
        <v>1</v>
      </c>
      <c r="R54" s="223">
        <v>1</v>
      </c>
      <c r="S54" s="130">
        <v>1</v>
      </c>
      <c r="T54" s="51"/>
      <c r="U54" s="227"/>
      <c r="V54" s="199"/>
      <c r="W54" s="130"/>
      <c r="X54" s="75" t="s">
        <v>30</v>
      </c>
    </row>
    <row r="55" spans="1:24" x14ac:dyDescent="0.2">
      <c r="A55" s="40" t="s">
        <v>138</v>
      </c>
      <c r="B55" s="38" t="s">
        <v>4</v>
      </c>
      <c r="C55" s="126"/>
      <c r="D55" s="39">
        <f>D$32*D54</f>
        <v>1.5</v>
      </c>
      <c r="E55" s="223">
        <f>E$32*E54</f>
        <v>1.5</v>
      </c>
      <c r="F55" s="130">
        <f>F$32*F54</f>
        <v>1.5</v>
      </c>
      <c r="G55" s="39">
        <f>G$33*G54</f>
        <v>0.3</v>
      </c>
      <c r="H55" s="223">
        <f>H$33*H54</f>
        <v>0.3</v>
      </c>
      <c r="I55" s="130">
        <f>I$33*I54</f>
        <v>0.3</v>
      </c>
      <c r="J55" s="262"/>
      <c r="K55" s="223"/>
      <c r="L55" s="223"/>
      <c r="M55" s="223"/>
      <c r="N55" s="39"/>
      <c r="O55" s="223"/>
      <c r="P55" s="130"/>
      <c r="Q55" s="39">
        <f>Q$34*Q54</f>
        <v>9</v>
      </c>
      <c r="R55" s="223">
        <f>R$34*R54</f>
        <v>9</v>
      </c>
      <c r="S55" s="130">
        <f>S$34*S54</f>
        <v>9</v>
      </c>
      <c r="T55" s="209">
        <f>SQRT(SUMSQ(D55,G55))+Q55</f>
        <v>10.529705854077836</v>
      </c>
      <c r="U55" s="246">
        <f>SQRT(SUMSQ(E55,H55))+R55</f>
        <v>10.529705854077836</v>
      </c>
      <c r="V55" s="210">
        <f>SQRT(SUMSQ(F55,I55))+S55</f>
        <v>10.529705854077836</v>
      </c>
      <c r="W55" s="131"/>
      <c r="X55" s="75" t="s">
        <v>88</v>
      </c>
    </row>
    <row r="56" spans="1:24" x14ac:dyDescent="0.2">
      <c r="A56" s="41"/>
      <c r="B56" s="26"/>
      <c r="C56" s="110"/>
      <c r="D56" s="42"/>
      <c r="E56" s="43"/>
      <c r="F56" s="185"/>
      <c r="G56" s="42"/>
      <c r="H56" s="43"/>
      <c r="I56" s="185"/>
      <c r="J56" s="263"/>
      <c r="K56" s="43"/>
      <c r="L56" s="43"/>
      <c r="M56" s="43"/>
      <c r="N56" s="42"/>
      <c r="O56" s="43"/>
      <c r="P56" s="185"/>
      <c r="Q56" s="42"/>
      <c r="R56" s="43"/>
      <c r="S56" s="185"/>
      <c r="T56" s="192"/>
      <c r="U56" s="77"/>
      <c r="V56" s="193"/>
      <c r="W56" s="129"/>
      <c r="X56" s="75"/>
    </row>
    <row r="57" spans="1:24" x14ac:dyDescent="0.2">
      <c r="A57" s="45"/>
      <c r="B57" s="26"/>
      <c r="C57" s="110"/>
      <c r="D57" s="42"/>
      <c r="E57" s="43"/>
      <c r="F57" s="185"/>
      <c r="G57" s="42"/>
      <c r="H57" s="43"/>
      <c r="I57" s="185"/>
      <c r="J57" s="263"/>
      <c r="K57" s="43"/>
      <c r="L57" s="43"/>
      <c r="M57" s="43"/>
      <c r="N57" s="42"/>
      <c r="O57" s="43"/>
      <c r="P57" s="185"/>
      <c r="Q57" s="42"/>
      <c r="R57" s="43"/>
      <c r="S57" s="185"/>
      <c r="T57" s="192"/>
      <c r="U57" s="77"/>
      <c r="V57" s="193"/>
      <c r="W57" s="129"/>
      <c r="X57" s="75"/>
    </row>
    <row r="58" spans="1:24" x14ac:dyDescent="0.2">
      <c r="A58" s="37" t="s">
        <v>89</v>
      </c>
      <c r="B58" s="38" t="s">
        <v>5</v>
      </c>
      <c r="C58" s="126"/>
      <c r="D58" s="39"/>
      <c r="E58" s="223"/>
      <c r="F58" s="130"/>
      <c r="G58" s="39"/>
      <c r="H58" s="223"/>
      <c r="I58" s="130"/>
      <c r="J58" s="262"/>
      <c r="K58" s="223">
        <v>0</v>
      </c>
      <c r="L58" s="223">
        <v>0</v>
      </c>
      <c r="M58" s="130">
        <v>0</v>
      </c>
      <c r="N58" s="39">
        <v>1</v>
      </c>
      <c r="O58" s="223">
        <v>1</v>
      </c>
      <c r="P58" s="130">
        <v>1</v>
      </c>
      <c r="Q58" s="223"/>
      <c r="R58" s="223"/>
      <c r="S58" s="130"/>
      <c r="T58" s="51"/>
      <c r="U58" s="227"/>
      <c r="V58" s="199"/>
      <c r="W58" s="130"/>
      <c r="X58" s="75" t="s">
        <v>30</v>
      </c>
    </row>
    <row r="59" spans="1:24" x14ac:dyDescent="0.2">
      <c r="A59" s="40" t="s">
        <v>90</v>
      </c>
      <c r="B59" s="38" t="s">
        <v>4</v>
      </c>
      <c r="C59" s="126"/>
      <c r="D59" s="39"/>
      <c r="E59" s="223"/>
      <c r="F59" s="130"/>
      <c r="G59" s="39"/>
      <c r="H59" s="223"/>
      <c r="I59" s="130"/>
      <c r="J59" s="262"/>
      <c r="K59" s="223">
        <f>K$32*K58</f>
        <v>0</v>
      </c>
      <c r="L59" s="223">
        <f>L$32*L58</f>
        <v>0</v>
      </c>
      <c r="M59" s="130">
        <f>M$32*M58</f>
        <v>0</v>
      </c>
      <c r="N59" s="39">
        <f>N$33*N58</f>
        <v>0.3</v>
      </c>
      <c r="O59" s="223">
        <f>O$33*O58</f>
        <v>0.3</v>
      </c>
      <c r="P59" s="130">
        <f>P$33*P58</f>
        <v>0.3</v>
      </c>
      <c r="Q59" s="223"/>
      <c r="R59" s="223"/>
      <c r="S59" s="130"/>
      <c r="T59" s="209">
        <f>SQRT(SUMSQ(K59,N59))</f>
        <v>0.3</v>
      </c>
      <c r="U59" s="246">
        <f>SQRT(SUMSQ(L59,O59))</f>
        <v>0.3</v>
      </c>
      <c r="V59" s="210">
        <f>SQRT(SUMSQ(M59,P59))</f>
        <v>0.3</v>
      </c>
      <c r="W59" s="131"/>
      <c r="X59" s="75" t="s">
        <v>97</v>
      </c>
    </row>
    <row r="60" spans="1:24" x14ac:dyDescent="0.2">
      <c r="A60" s="41"/>
      <c r="B60" s="26"/>
      <c r="C60" s="110"/>
      <c r="D60" s="42"/>
      <c r="E60" s="43"/>
      <c r="F60" s="185"/>
      <c r="G60" s="42"/>
      <c r="H60" s="43"/>
      <c r="I60" s="185"/>
      <c r="J60" s="263"/>
      <c r="K60" s="43"/>
      <c r="L60" s="43"/>
      <c r="M60" s="185"/>
      <c r="N60" s="42"/>
      <c r="O60" s="43"/>
      <c r="P60" s="185"/>
      <c r="Q60" s="43"/>
      <c r="R60" s="43"/>
      <c r="S60" s="185"/>
      <c r="T60" s="192"/>
      <c r="U60" s="77"/>
      <c r="V60" s="193"/>
      <c r="W60" s="129"/>
      <c r="X60" s="75"/>
    </row>
    <row r="61" spans="1:24" x14ac:dyDescent="0.2">
      <c r="A61" s="41"/>
      <c r="B61" s="26"/>
      <c r="C61" s="110"/>
      <c r="D61" s="42"/>
      <c r="E61" s="43"/>
      <c r="F61" s="185"/>
      <c r="G61" s="42"/>
      <c r="H61" s="43"/>
      <c r="I61" s="185"/>
      <c r="J61" s="263"/>
      <c r="K61" s="43"/>
      <c r="L61" s="43"/>
      <c r="M61" s="185"/>
      <c r="N61" s="42"/>
      <c r="O61" s="43"/>
      <c r="P61" s="185"/>
      <c r="Q61" s="43"/>
      <c r="R61" s="43"/>
      <c r="S61" s="185"/>
      <c r="T61" s="192"/>
      <c r="U61" s="77"/>
      <c r="V61" s="193"/>
      <c r="W61" s="129"/>
      <c r="X61" s="75"/>
    </row>
    <row r="62" spans="1:24" x14ac:dyDescent="0.2">
      <c r="A62" s="37" t="s">
        <v>91</v>
      </c>
      <c r="B62" s="38" t="s">
        <v>5</v>
      </c>
      <c r="C62" s="126"/>
      <c r="D62" s="39"/>
      <c r="E62" s="223"/>
      <c r="F62" s="130"/>
      <c r="G62" s="39"/>
      <c r="H62" s="223"/>
      <c r="I62" s="130"/>
      <c r="J62" s="262"/>
      <c r="K62" s="223">
        <v>1</v>
      </c>
      <c r="L62" s="223">
        <v>1</v>
      </c>
      <c r="M62" s="130">
        <v>1</v>
      </c>
      <c r="N62" s="39">
        <v>1</v>
      </c>
      <c r="O62" s="223">
        <v>1</v>
      </c>
      <c r="P62" s="130">
        <v>1</v>
      </c>
      <c r="Q62" s="223"/>
      <c r="R62" s="223"/>
      <c r="S62" s="130"/>
      <c r="T62" s="51"/>
      <c r="U62" s="227"/>
      <c r="V62" s="199"/>
      <c r="W62" s="130"/>
      <c r="X62" s="75" t="s">
        <v>30</v>
      </c>
    </row>
    <row r="63" spans="1:24" x14ac:dyDescent="0.2">
      <c r="A63" s="40" t="s">
        <v>92</v>
      </c>
      <c r="B63" s="38" t="s">
        <v>4</v>
      </c>
      <c r="C63" s="126"/>
      <c r="D63" s="39"/>
      <c r="E63" s="223"/>
      <c r="F63" s="130"/>
      <c r="G63" s="39"/>
      <c r="H63" s="223"/>
      <c r="I63" s="130"/>
      <c r="J63" s="262"/>
      <c r="K63" s="223">
        <f>K$32*K62</f>
        <v>1.5</v>
      </c>
      <c r="L63" s="223">
        <f>L$32*L62</f>
        <v>1.5</v>
      </c>
      <c r="M63" s="130">
        <f>M$32*M62</f>
        <v>1.5</v>
      </c>
      <c r="N63" s="39">
        <f>N$33*N62</f>
        <v>0.3</v>
      </c>
      <c r="O63" s="223">
        <f>O$33*O62</f>
        <v>0.3</v>
      </c>
      <c r="P63" s="130">
        <f>P$33*P62</f>
        <v>0.3</v>
      </c>
      <c r="Q63" s="223"/>
      <c r="R63" s="223"/>
      <c r="S63" s="130"/>
      <c r="T63" s="209">
        <f>SQRT(SUMSQ(K63,N63))</f>
        <v>1.5297058540778354</v>
      </c>
      <c r="U63" s="246">
        <f>SQRT(SUMSQ(L63,O63))</f>
        <v>1.5297058540778354</v>
      </c>
      <c r="V63" s="210">
        <f>SQRT(SUMSQ(M63,P63))</f>
        <v>1.5297058540778354</v>
      </c>
      <c r="W63" s="131"/>
      <c r="X63" s="75" t="s">
        <v>98</v>
      </c>
    </row>
    <row r="64" spans="1:24" x14ac:dyDescent="0.2">
      <c r="A64" s="41"/>
      <c r="B64" s="26"/>
      <c r="C64" s="110"/>
      <c r="D64" s="42"/>
      <c r="E64" s="43"/>
      <c r="F64" s="185"/>
      <c r="G64" s="42"/>
      <c r="H64" s="43"/>
      <c r="I64" s="185"/>
      <c r="J64" s="263"/>
      <c r="K64" s="43"/>
      <c r="L64" s="43"/>
      <c r="M64" s="185"/>
      <c r="N64" s="42"/>
      <c r="O64" s="43"/>
      <c r="P64" s="185"/>
      <c r="Q64" s="43"/>
      <c r="R64" s="43"/>
      <c r="S64" s="185"/>
      <c r="T64" s="192"/>
      <c r="U64" s="77"/>
      <c r="V64" s="193"/>
      <c r="W64" s="129"/>
      <c r="X64" s="75"/>
    </row>
    <row r="65" spans="1:24" x14ac:dyDescent="0.2">
      <c r="A65" s="41"/>
      <c r="B65" s="26"/>
      <c r="C65" s="110"/>
      <c r="D65" s="42"/>
      <c r="E65" s="43"/>
      <c r="F65" s="185"/>
      <c r="G65" s="42"/>
      <c r="H65" s="43"/>
      <c r="I65" s="185"/>
      <c r="J65" s="263"/>
      <c r="K65" s="43"/>
      <c r="L65" s="43"/>
      <c r="M65" s="185"/>
      <c r="N65" s="42"/>
      <c r="O65" s="43"/>
      <c r="P65" s="185"/>
      <c r="Q65" s="43"/>
      <c r="R65" s="43"/>
      <c r="S65" s="185"/>
      <c r="T65" s="192"/>
      <c r="U65" s="77"/>
      <c r="V65" s="193"/>
      <c r="W65" s="129"/>
      <c r="X65" s="75"/>
    </row>
    <row r="66" spans="1:24" x14ac:dyDescent="0.2">
      <c r="A66" s="37" t="s">
        <v>93</v>
      </c>
      <c r="B66" s="254" t="s">
        <v>5</v>
      </c>
      <c r="C66" s="126"/>
      <c r="D66" s="39"/>
      <c r="E66" s="223"/>
      <c r="F66" s="130"/>
      <c r="G66" s="39"/>
      <c r="H66" s="223"/>
      <c r="I66" s="130"/>
      <c r="J66" s="262"/>
      <c r="K66" s="223">
        <v>1</v>
      </c>
      <c r="L66" s="223">
        <v>1</v>
      </c>
      <c r="M66" s="130">
        <v>1</v>
      </c>
      <c r="N66" s="39">
        <f>N22/(K22+N22)</f>
        <v>1.258925411635676E-10</v>
      </c>
      <c r="O66" s="223">
        <f>O22/(L22+O22)</f>
        <v>0.86319311139679022</v>
      </c>
      <c r="P66" s="130">
        <f>P22/(M22+P22)</f>
        <v>0.86319311139679022</v>
      </c>
      <c r="Q66" s="223"/>
      <c r="R66" s="223"/>
      <c r="S66" s="130"/>
      <c r="T66" s="51"/>
      <c r="U66" s="227"/>
      <c r="V66" s="199"/>
      <c r="W66" s="130"/>
      <c r="X66" s="255" t="s">
        <v>99</v>
      </c>
    </row>
    <row r="67" spans="1:24" x14ac:dyDescent="0.2">
      <c r="A67" s="40" t="s">
        <v>94</v>
      </c>
      <c r="B67" s="254" t="s">
        <v>4</v>
      </c>
      <c r="C67" s="126"/>
      <c r="D67" s="39"/>
      <c r="E67" s="223"/>
      <c r="F67" s="130"/>
      <c r="G67" s="39"/>
      <c r="H67" s="223"/>
      <c r="I67" s="130"/>
      <c r="J67" s="262"/>
      <c r="K67" s="223">
        <f>K$32*K66</f>
        <v>1.5</v>
      </c>
      <c r="L67" s="223">
        <f>L$32*L66</f>
        <v>1.5</v>
      </c>
      <c r="M67" s="130">
        <f>M$32*M66</f>
        <v>1.5</v>
      </c>
      <c r="N67" s="39">
        <f>N$33*N66</f>
        <v>3.776776234907028E-11</v>
      </c>
      <c r="O67" s="223">
        <f>O$33*O66</f>
        <v>0.25895793341903706</v>
      </c>
      <c r="P67" s="130">
        <f>P$33*P66</f>
        <v>0.25895793341903706</v>
      </c>
      <c r="Q67" s="223"/>
      <c r="R67" s="223"/>
      <c r="S67" s="130"/>
      <c r="T67" s="209">
        <f>SQRT(SUMSQ(K67,N67))</f>
        <v>1.5</v>
      </c>
      <c r="U67" s="246">
        <f>SQRT(SUMSQ(L67,O67))</f>
        <v>1.5221889538689533</v>
      </c>
      <c r="V67" s="210">
        <f>SQRT(SUMSQ(M67,P67))</f>
        <v>1.5221889538689533</v>
      </c>
      <c r="W67" s="131"/>
      <c r="X67" s="75" t="s">
        <v>100</v>
      </c>
    </row>
    <row r="68" spans="1:24" x14ac:dyDescent="0.2">
      <c r="A68" s="41"/>
      <c r="B68" s="26"/>
      <c r="C68" s="110"/>
      <c r="D68" s="42"/>
      <c r="E68" s="43"/>
      <c r="F68" s="185"/>
      <c r="G68" s="42"/>
      <c r="H68" s="43"/>
      <c r="I68" s="185"/>
      <c r="J68" s="263"/>
      <c r="K68" s="43"/>
      <c r="L68" s="43"/>
      <c r="M68" s="185"/>
      <c r="N68" s="42"/>
      <c r="O68" s="43"/>
      <c r="P68" s="185"/>
      <c r="Q68" s="43"/>
      <c r="R68" s="43"/>
      <c r="S68" s="185"/>
      <c r="T68" s="192"/>
      <c r="U68" s="77"/>
      <c r="V68" s="193"/>
      <c r="W68" s="129"/>
      <c r="X68" s="75"/>
    </row>
    <row r="69" spans="1:24" x14ac:dyDescent="0.2">
      <c r="A69" s="41"/>
      <c r="B69" s="26"/>
      <c r="C69" s="110"/>
      <c r="D69" s="42"/>
      <c r="E69" s="43"/>
      <c r="F69" s="185"/>
      <c r="G69" s="42"/>
      <c r="H69" s="43"/>
      <c r="I69" s="185"/>
      <c r="J69" s="263"/>
      <c r="K69" s="43"/>
      <c r="L69" s="43"/>
      <c r="M69" s="185"/>
      <c r="N69" s="42"/>
      <c r="O69" s="43"/>
      <c r="P69" s="185"/>
      <c r="Q69" s="43"/>
      <c r="R69" s="43"/>
      <c r="S69" s="185"/>
      <c r="T69" s="192"/>
      <c r="U69" s="77"/>
      <c r="V69" s="193"/>
      <c r="W69" s="129"/>
      <c r="X69" s="75"/>
    </row>
    <row r="70" spans="1:24" x14ac:dyDescent="0.2">
      <c r="A70" s="37" t="s">
        <v>95</v>
      </c>
      <c r="B70" s="38" t="s">
        <v>5</v>
      </c>
      <c r="C70" s="126"/>
      <c r="D70" s="39"/>
      <c r="E70" s="223"/>
      <c r="F70" s="130"/>
      <c r="G70" s="39"/>
      <c r="H70" s="223"/>
      <c r="I70" s="130"/>
      <c r="J70" s="262"/>
      <c r="K70" s="223">
        <v>1</v>
      </c>
      <c r="L70" s="223">
        <v>1</v>
      </c>
      <c r="M70" s="130">
        <v>1</v>
      </c>
      <c r="N70" s="39">
        <v>1</v>
      </c>
      <c r="O70" s="223">
        <v>1</v>
      </c>
      <c r="P70" s="130">
        <v>1</v>
      </c>
      <c r="Q70" s="223">
        <v>1</v>
      </c>
      <c r="R70" s="223">
        <v>1</v>
      </c>
      <c r="S70" s="223">
        <v>1</v>
      </c>
      <c r="T70" s="51"/>
      <c r="U70" s="227"/>
      <c r="V70" s="199"/>
      <c r="W70" s="130"/>
      <c r="X70" s="75" t="s">
        <v>30</v>
      </c>
    </row>
    <row r="71" spans="1:24" x14ac:dyDescent="0.2">
      <c r="A71" s="40" t="s">
        <v>96</v>
      </c>
      <c r="B71" s="38" t="s">
        <v>4</v>
      </c>
      <c r="C71" s="126"/>
      <c r="D71" s="39"/>
      <c r="E71" s="223"/>
      <c r="F71" s="130"/>
      <c r="G71" s="39"/>
      <c r="H71" s="223"/>
      <c r="I71" s="130"/>
      <c r="J71" s="262"/>
      <c r="K71" s="223">
        <f>K$32*K70</f>
        <v>1.5</v>
      </c>
      <c r="L71" s="223">
        <f>L$32*L70</f>
        <v>1.5</v>
      </c>
      <c r="M71" s="130">
        <f>M$32*M70</f>
        <v>1.5</v>
      </c>
      <c r="N71" s="39">
        <f>N$33*N70</f>
        <v>0.3</v>
      </c>
      <c r="O71" s="223">
        <f>O$33*O70</f>
        <v>0.3</v>
      </c>
      <c r="P71" s="130">
        <f>P$33*P70</f>
        <v>0.3</v>
      </c>
      <c r="Q71" s="223">
        <f>Q$35*Q70</f>
        <v>9</v>
      </c>
      <c r="R71" s="223">
        <f>R$35*R70</f>
        <v>9</v>
      </c>
      <c r="S71" s="223">
        <f>S$35*S70</f>
        <v>9</v>
      </c>
      <c r="T71" s="209">
        <f>SQRT(SUMSQ(K71,N71))+Q71</f>
        <v>10.529705854077836</v>
      </c>
      <c r="U71" s="246">
        <f>SQRT(SUMSQ(L71,O71))+R71</f>
        <v>10.529705854077836</v>
      </c>
      <c r="V71" s="210">
        <f>SQRT(SUMSQ(M71,P71))+S71</f>
        <v>10.529705854077836</v>
      </c>
      <c r="W71" s="131"/>
      <c r="X71" s="75" t="s">
        <v>101</v>
      </c>
    </row>
    <row r="72" spans="1:24" ht="13.5" thickBot="1" x14ac:dyDescent="0.25">
      <c r="A72" s="93"/>
      <c r="B72" s="111"/>
      <c r="C72" s="127"/>
      <c r="D72" s="74"/>
      <c r="E72" s="224"/>
      <c r="F72" s="186"/>
      <c r="G72" s="74"/>
      <c r="H72" s="224"/>
      <c r="I72" s="186"/>
      <c r="J72" s="264"/>
      <c r="K72" s="224"/>
      <c r="L72" s="224"/>
      <c r="M72" s="186"/>
      <c r="N72" s="74"/>
      <c r="O72" s="224"/>
      <c r="P72" s="186"/>
      <c r="Q72" s="224"/>
      <c r="R72" s="224"/>
      <c r="S72" s="186"/>
      <c r="T72" s="189"/>
      <c r="U72" s="247"/>
      <c r="V72" s="132"/>
      <c r="W72" s="132"/>
      <c r="X72" s="76"/>
    </row>
    <row r="73" spans="1:24" x14ac:dyDescent="0.2">
      <c r="B73" s="26"/>
      <c r="C73" s="26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4"/>
      <c r="U73" s="44"/>
      <c r="V73" s="44"/>
      <c r="W73" s="44"/>
      <c r="X73" s="44"/>
    </row>
    <row r="74" spans="1:24" ht="13.5" thickBot="1" x14ac:dyDescent="0.25">
      <c r="A74" s="256"/>
      <c r="N74" s="50"/>
      <c r="O74" s="50"/>
      <c r="P74" s="50"/>
      <c r="Q74" s="50"/>
      <c r="R74" s="50"/>
    </row>
    <row r="75" spans="1:24" x14ac:dyDescent="0.2">
      <c r="A75" s="9" t="s">
        <v>26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29"/>
      <c r="O75" s="29"/>
      <c r="P75" s="29"/>
      <c r="Q75" s="29"/>
      <c r="R75" s="29"/>
      <c r="S75" s="11"/>
      <c r="T75" s="47"/>
      <c r="U75" s="47"/>
      <c r="V75" s="47"/>
      <c r="W75" s="47"/>
      <c r="X75" s="13" t="s">
        <v>0</v>
      </c>
    </row>
    <row r="76" spans="1:24" x14ac:dyDescent="0.2">
      <c r="A76" s="104" t="s">
        <v>156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1"/>
      <c r="O76" s="21"/>
      <c r="P76" s="21"/>
      <c r="Q76" s="21"/>
      <c r="R76" s="21"/>
      <c r="S76" s="18"/>
      <c r="T76" s="26"/>
      <c r="U76" s="26"/>
      <c r="V76" s="26"/>
      <c r="W76" s="26"/>
      <c r="X76" s="124"/>
    </row>
    <row r="77" spans="1:24" ht="13.5" thickBot="1" x14ac:dyDescent="0.25">
      <c r="A77" s="104" t="s">
        <v>154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6"/>
      <c r="U77" s="26"/>
      <c r="V77" s="26"/>
      <c r="W77" s="26"/>
      <c r="X77" s="73"/>
    </row>
    <row r="78" spans="1:24" x14ac:dyDescent="0.2">
      <c r="A78" s="9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29"/>
      <c r="O78" s="29"/>
      <c r="P78" s="29"/>
      <c r="Q78" s="29"/>
      <c r="R78" s="29"/>
      <c r="S78" s="11"/>
      <c r="T78" s="47"/>
      <c r="U78" s="47"/>
      <c r="V78" s="47"/>
      <c r="W78" s="47"/>
      <c r="X78" s="58"/>
    </row>
    <row r="79" spans="1:24" ht="13.5" thickBot="1" x14ac:dyDescent="0.25">
      <c r="N79" s="50"/>
      <c r="O79" s="50"/>
      <c r="P79" s="50"/>
      <c r="Q79" s="50"/>
      <c r="R79" s="50"/>
      <c r="T79" s="46"/>
      <c r="U79" s="46"/>
      <c r="V79" s="46"/>
      <c r="W79" s="46"/>
    </row>
    <row r="80" spans="1:24" x14ac:dyDescent="0.2">
      <c r="A80" s="9" t="s">
        <v>27</v>
      </c>
      <c r="B80" s="68"/>
      <c r="C80" s="112" t="s">
        <v>36</v>
      </c>
      <c r="D80" s="288" t="s">
        <v>64</v>
      </c>
      <c r="E80" s="289"/>
      <c r="F80" s="290"/>
      <c r="G80" s="288" t="s">
        <v>65</v>
      </c>
      <c r="H80" s="289"/>
      <c r="I80" s="290"/>
      <c r="J80" s="112" t="s">
        <v>36</v>
      </c>
      <c r="K80" s="289" t="s">
        <v>66</v>
      </c>
      <c r="L80" s="289"/>
      <c r="M80" s="290"/>
      <c r="N80" s="288" t="s">
        <v>67</v>
      </c>
      <c r="O80" s="289"/>
      <c r="P80" s="290"/>
      <c r="Q80" s="284"/>
      <c r="R80" s="284"/>
      <c r="S80" s="280"/>
      <c r="T80" s="12"/>
      <c r="U80" s="12"/>
      <c r="V80" s="12"/>
      <c r="W80" s="12"/>
      <c r="X80" s="13" t="s">
        <v>0</v>
      </c>
    </row>
    <row r="81" spans="1:24" x14ac:dyDescent="0.2">
      <c r="A81" s="30"/>
      <c r="B81" s="15"/>
      <c r="C81" s="15"/>
      <c r="D81" s="281" t="s">
        <v>51</v>
      </c>
      <c r="E81" s="282" t="s">
        <v>52</v>
      </c>
      <c r="F81" s="123" t="s">
        <v>63</v>
      </c>
      <c r="G81" s="281" t="s">
        <v>51</v>
      </c>
      <c r="H81" s="282" t="s">
        <v>52</v>
      </c>
      <c r="I81" s="123" t="s">
        <v>63</v>
      </c>
      <c r="J81" s="261"/>
      <c r="K81" s="282" t="s">
        <v>51</v>
      </c>
      <c r="L81" s="282" t="s">
        <v>52</v>
      </c>
      <c r="M81" s="123" t="s">
        <v>63</v>
      </c>
      <c r="N81" s="281" t="s">
        <v>51</v>
      </c>
      <c r="O81" s="282" t="s">
        <v>52</v>
      </c>
      <c r="P81" s="123" t="s">
        <v>63</v>
      </c>
      <c r="Q81" s="17"/>
      <c r="R81" s="17"/>
      <c r="S81" s="282"/>
      <c r="T81" s="8"/>
      <c r="U81" s="8"/>
      <c r="V81" s="8"/>
      <c r="W81" s="8"/>
      <c r="X81" s="124"/>
    </row>
    <row r="82" spans="1:24" x14ac:dyDescent="0.2">
      <c r="A82" s="14"/>
      <c r="B82" s="15"/>
      <c r="C82" s="15"/>
      <c r="D82" s="16"/>
      <c r="E82" s="17"/>
      <c r="F82" s="184"/>
      <c r="G82" s="16"/>
      <c r="H82" s="17"/>
      <c r="I82" s="184"/>
      <c r="J82" s="98"/>
      <c r="K82" s="17"/>
      <c r="L82" s="17"/>
      <c r="M82" s="17"/>
      <c r="N82" s="16"/>
      <c r="O82" s="17"/>
      <c r="P82" s="184"/>
      <c r="Q82" s="17"/>
      <c r="R82" s="17"/>
      <c r="S82" s="17"/>
      <c r="T82" s="8"/>
      <c r="U82" s="8"/>
      <c r="V82" s="8"/>
      <c r="W82" s="8"/>
      <c r="X82" s="59"/>
    </row>
    <row r="83" spans="1:24" x14ac:dyDescent="0.2">
      <c r="A83" s="19" t="s">
        <v>41</v>
      </c>
      <c r="B83" s="20" t="s">
        <v>2</v>
      </c>
      <c r="C83" s="20"/>
      <c r="D83" s="190">
        <f>D7</f>
        <v>-100</v>
      </c>
      <c r="E83" s="225">
        <f>E7</f>
        <v>-104</v>
      </c>
      <c r="F83" s="191">
        <f>F7</f>
        <v>-100</v>
      </c>
      <c r="G83" s="190"/>
      <c r="H83" s="225"/>
      <c r="I83" s="191"/>
      <c r="J83" s="109"/>
      <c r="K83" s="225">
        <f>K7</f>
        <v>-98</v>
      </c>
      <c r="L83" s="225">
        <f>L7</f>
        <v>-98</v>
      </c>
      <c r="M83" s="191">
        <f>M7</f>
        <v>-98</v>
      </c>
      <c r="N83" s="190"/>
      <c r="O83" s="225"/>
      <c r="P83" s="191"/>
      <c r="Q83" s="21"/>
      <c r="R83" s="21"/>
      <c r="S83" s="21"/>
      <c r="T83" s="8"/>
      <c r="U83" s="8"/>
      <c r="V83" s="8"/>
      <c r="W83" s="8"/>
      <c r="X83" s="57"/>
    </row>
    <row r="84" spans="1:24" x14ac:dyDescent="0.2">
      <c r="A84" s="19" t="s">
        <v>3</v>
      </c>
      <c r="B84" s="20" t="s">
        <v>4</v>
      </c>
      <c r="C84" s="20"/>
      <c r="D84" s="89"/>
      <c r="E84" s="21"/>
      <c r="F84" s="60"/>
      <c r="G84" s="163">
        <f>G8</f>
        <v>12</v>
      </c>
      <c r="H84" s="23">
        <f>H8</f>
        <v>0</v>
      </c>
      <c r="I84" s="153">
        <f>I8</f>
        <v>0</v>
      </c>
      <c r="J84" s="265"/>
      <c r="K84" s="21"/>
      <c r="L84" s="21"/>
      <c r="M84" s="60"/>
      <c r="N84" s="174">
        <f>N8</f>
        <v>-99</v>
      </c>
      <c r="O84" s="23">
        <f>O8</f>
        <v>8</v>
      </c>
      <c r="P84" s="153">
        <f>P8</f>
        <v>8</v>
      </c>
      <c r="Q84" s="23"/>
      <c r="R84" s="23"/>
      <c r="S84" s="23"/>
      <c r="T84" s="8"/>
      <c r="U84" s="8"/>
      <c r="V84" s="8"/>
      <c r="W84" s="8"/>
      <c r="X84" s="57"/>
    </row>
    <row r="85" spans="1:24" x14ac:dyDescent="0.2">
      <c r="A85" s="19" t="s">
        <v>68</v>
      </c>
      <c r="B85" s="60" t="s">
        <v>81</v>
      </c>
      <c r="C85" s="109">
        <f>C10</f>
        <v>-92.989700043360187</v>
      </c>
      <c r="D85" s="89"/>
      <c r="E85" s="21"/>
      <c r="F85" s="60"/>
      <c r="G85" s="163"/>
      <c r="H85" s="23"/>
      <c r="I85" s="153"/>
      <c r="J85" s="109"/>
      <c r="K85" s="21"/>
      <c r="L85" s="21"/>
      <c r="M85" s="60"/>
      <c r="N85" s="163"/>
      <c r="O85" s="23"/>
      <c r="P85" s="153"/>
      <c r="Q85" s="23"/>
      <c r="R85" s="23"/>
      <c r="S85" s="23"/>
      <c r="T85" s="8"/>
      <c r="U85" s="8"/>
      <c r="V85" s="8"/>
      <c r="W85" s="8"/>
      <c r="X85" s="57"/>
    </row>
    <row r="86" spans="1:24" x14ac:dyDescent="0.2">
      <c r="A86" s="36" t="s">
        <v>69</v>
      </c>
      <c r="B86" s="60" t="s">
        <v>81</v>
      </c>
      <c r="C86" s="191"/>
      <c r="D86" s="89"/>
      <c r="E86" s="21"/>
      <c r="F86" s="60"/>
      <c r="G86" s="163"/>
      <c r="H86" s="23"/>
      <c r="I86" s="153"/>
      <c r="J86" s="191">
        <f>J11</f>
        <v>-98</v>
      </c>
      <c r="K86" s="21"/>
      <c r="L86" s="21"/>
      <c r="M86" s="60"/>
      <c r="N86" s="163"/>
      <c r="O86" s="23"/>
      <c r="P86" s="153"/>
      <c r="Q86" s="23"/>
      <c r="R86" s="23"/>
      <c r="S86" s="23"/>
      <c r="T86" s="8"/>
      <c r="U86" s="8"/>
      <c r="V86" s="8"/>
      <c r="W86" s="8"/>
      <c r="X86" s="57"/>
    </row>
    <row r="87" spans="1:24" x14ac:dyDescent="0.2">
      <c r="A87" s="19"/>
      <c r="B87" s="20"/>
      <c r="C87" s="20"/>
      <c r="D87" s="89"/>
      <c r="E87" s="21"/>
      <c r="F87" s="60"/>
      <c r="G87" s="163"/>
      <c r="H87" s="23"/>
      <c r="I87" s="153"/>
      <c r="J87" s="20"/>
      <c r="K87" s="21"/>
      <c r="L87" s="21"/>
      <c r="M87" s="60"/>
      <c r="N87" s="163"/>
      <c r="O87" s="23"/>
      <c r="P87" s="153"/>
      <c r="Q87" s="23"/>
      <c r="R87" s="23"/>
      <c r="S87" s="23"/>
      <c r="T87" s="8"/>
      <c r="U87" s="8"/>
      <c r="V87" s="8"/>
      <c r="W87" s="8"/>
      <c r="X87" s="59"/>
    </row>
    <row r="88" spans="1:24" x14ac:dyDescent="0.2">
      <c r="A88" s="19" t="s">
        <v>10</v>
      </c>
      <c r="B88" s="20" t="s">
        <v>4</v>
      </c>
      <c r="C88" s="140">
        <v>3</v>
      </c>
      <c r="D88" s="160">
        <v>0</v>
      </c>
      <c r="E88" s="220">
        <v>0</v>
      </c>
      <c r="F88" s="161">
        <v>0</v>
      </c>
      <c r="G88" s="160">
        <v>0</v>
      </c>
      <c r="H88" s="220">
        <v>0</v>
      </c>
      <c r="I88" s="161">
        <v>0</v>
      </c>
      <c r="J88" s="140">
        <v>0</v>
      </c>
      <c r="K88" s="220">
        <v>0</v>
      </c>
      <c r="L88" s="220">
        <v>0</v>
      </c>
      <c r="M88" s="161">
        <v>0</v>
      </c>
      <c r="N88" s="160">
        <v>0</v>
      </c>
      <c r="O88" s="220">
        <v>2.5499999999999998</v>
      </c>
      <c r="P88" s="161">
        <v>0</v>
      </c>
      <c r="Q88" s="23"/>
      <c r="R88" s="23"/>
      <c r="S88" s="23"/>
      <c r="T88" s="8"/>
      <c r="U88" s="8"/>
      <c r="V88" s="8"/>
      <c r="W88" s="8"/>
      <c r="X88" s="22" t="s">
        <v>8</v>
      </c>
    </row>
    <row r="89" spans="1:24" x14ac:dyDescent="0.2">
      <c r="A89" s="36" t="s">
        <v>9</v>
      </c>
      <c r="B89" s="20" t="s">
        <v>4</v>
      </c>
      <c r="C89" s="105">
        <f>C85+C88</f>
        <v>-89.989700043360187</v>
      </c>
      <c r="D89" s="192">
        <f>D83+D88</f>
        <v>-100</v>
      </c>
      <c r="E89" s="77">
        <f>E83+E88</f>
        <v>-104</v>
      </c>
      <c r="F89" s="193">
        <f>F83+F88</f>
        <v>-100</v>
      </c>
      <c r="G89" s="192">
        <f>G84+G88</f>
        <v>12</v>
      </c>
      <c r="H89" s="77">
        <f>H84+H88</f>
        <v>0</v>
      </c>
      <c r="I89" s="193">
        <f>I84+I88</f>
        <v>0</v>
      </c>
      <c r="J89" s="105">
        <f>J86+J88</f>
        <v>-98</v>
      </c>
      <c r="K89" s="77">
        <f>K83+K88</f>
        <v>-98</v>
      </c>
      <c r="L89" s="77">
        <f>L83+L88</f>
        <v>-98</v>
      </c>
      <c r="M89" s="193">
        <f>M83+M88</f>
        <v>-98</v>
      </c>
      <c r="N89" s="198">
        <f>N84+N88</f>
        <v>-99</v>
      </c>
      <c r="O89" s="77">
        <f>O84+O88</f>
        <v>10.55</v>
      </c>
      <c r="P89" s="193">
        <f>P84+P88</f>
        <v>8</v>
      </c>
      <c r="Q89" s="77"/>
      <c r="R89" s="77"/>
      <c r="S89" s="77"/>
      <c r="T89" s="8"/>
      <c r="U89" s="8"/>
      <c r="V89" s="8"/>
      <c r="W89" s="8"/>
      <c r="X89" s="22" t="s">
        <v>12</v>
      </c>
    </row>
    <row r="90" spans="1:24" x14ac:dyDescent="0.2">
      <c r="A90" s="19"/>
      <c r="B90" s="20"/>
      <c r="C90" s="20"/>
      <c r="D90" s="117"/>
      <c r="E90" s="18"/>
      <c r="F90" s="20"/>
      <c r="G90" s="117"/>
      <c r="H90" s="18"/>
      <c r="I90" s="20"/>
      <c r="J90" s="99"/>
      <c r="K90" s="18"/>
      <c r="L90" s="18"/>
      <c r="M90" s="18"/>
      <c r="N90" s="117"/>
      <c r="O90" s="18"/>
      <c r="P90" s="20"/>
      <c r="Q90" s="23"/>
      <c r="R90" s="23"/>
      <c r="S90" s="23"/>
      <c r="T90" s="8"/>
      <c r="U90" s="8"/>
      <c r="V90" s="8"/>
      <c r="W90" s="8"/>
      <c r="X90" s="59"/>
    </row>
    <row r="91" spans="1:24" x14ac:dyDescent="0.2">
      <c r="A91" s="49" t="s">
        <v>7</v>
      </c>
      <c r="B91" s="20"/>
      <c r="C91" s="20"/>
      <c r="D91" s="117"/>
      <c r="E91" s="18"/>
      <c r="F91" s="20"/>
      <c r="G91" s="117"/>
      <c r="H91" s="18"/>
      <c r="I91" s="20"/>
      <c r="J91" s="99"/>
      <c r="K91" s="18"/>
      <c r="L91" s="18"/>
      <c r="M91" s="18"/>
      <c r="N91" s="117"/>
      <c r="O91" s="18"/>
      <c r="P91" s="20"/>
      <c r="Q91" s="23"/>
      <c r="R91" s="23"/>
      <c r="S91" s="23"/>
      <c r="T91" s="8"/>
      <c r="U91" s="8"/>
      <c r="V91" s="8"/>
      <c r="W91" s="8"/>
      <c r="X91" s="59"/>
    </row>
    <row r="92" spans="1:24" x14ac:dyDescent="0.2">
      <c r="A92" s="19" t="s">
        <v>28</v>
      </c>
      <c r="B92" s="20" t="s">
        <v>44</v>
      </c>
      <c r="C92" s="20"/>
      <c r="D92" s="169">
        <f>(10^12)*(10^-3)*(D5/15)*10^(D89/10)</f>
        <v>0.2</v>
      </c>
      <c r="E92" s="78">
        <f>(10^12)*(10^-3)*(E5/15)*10^(E89/10)</f>
        <v>7.9621434110699163E-2</v>
      </c>
      <c r="F92" s="152">
        <f>(10^12)*(10^-3)*(F5/15)*10^(F89/10)</f>
        <v>0.2</v>
      </c>
      <c r="G92" s="169">
        <f>(10^12)*(10^-3)*(D5/15)*10^((D89+G89)/10)</f>
        <v>3.1697863849222121</v>
      </c>
      <c r="H92" s="78">
        <f>(10^12)*(10^-3)*(E5/15)*10^((E89+H89)/10)</f>
        <v>7.9621434110699163E-2</v>
      </c>
      <c r="I92" s="152">
        <f>(10^12)*(10^-3)*(F5/15)*10^((F89+I89)/10)</f>
        <v>0.2</v>
      </c>
      <c r="J92" s="266"/>
      <c r="K92" s="78"/>
      <c r="L92" s="78"/>
      <c r="M92" s="78"/>
      <c r="N92" s="169"/>
      <c r="O92" s="78"/>
      <c r="P92" s="152"/>
      <c r="Q92" s="78"/>
      <c r="R92" s="78"/>
      <c r="S92" s="78"/>
      <c r="T92" s="8"/>
      <c r="U92" s="8"/>
      <c r="V92" s="8"/>
      <c r="W92" s="8"/>
      <c r="X92" s="59"/>
    </row>
    <row r="93" spans="1:24" x14ac:dyDescent="0.2">
      <c r="A93" s="32" t="s">
        <v>54</v>
      </c>
      <c r="B93" s="20" t="s">
        <v>4</v>
      </c>
      <c r="C93" s="20"/>
      <c r="D93" s="117"/>
      <c r="E93" s="18"/>
      <c r="F93" s="20"/>
      <c r="G93" s="196">
        <f>10*LOG10(G92/D92)</f>
        <v>11.999999999999979</v>
      </c>
      <c r="H93" s="34">
        <f>10*LOG10(H92/E92)</f>
        <v>0</v>
      </c>
      <c r="I93" s="197">
        <f>10*LOG10(I92/F92)</f>
        <v>0</v>
      </c>
      <c r="J93" s="267"/>
      <c r="K93" s="34"/>
      <c r="L93" s="34"/>
      <c r="M93" s="34"/>
      <c r="N93" s="198"/>
      <c r="O93" s="257"/>
      <c r="P93" s="193"/>
      <c r="Q93" s="77"/>
      <c r="R93" s="77"/>
      <c r="S93" s="34"/>
      <c r="T93" s="8"/>
      <c r="U93" s="8"/>
      <c r="V93" s="8"/>
      <c r="W93" s="8"/>
      <c r="X93" s="22"/>
    </row>
    <row r="94" spans="1:24" x14ac:dyDescent="0.2">
      <c r="A94" s="183" t="s">
        <v>57</v>
      </c>
      <c r="B94" s="20" t="s">
        <v>42</v>
      </c>
      <c r="C94" s="20"/>
      <c r="D94" s="117"/>
      <c r="E94" s="18"/>
      <c r="F94" s="20"/>
      <c r="G94" s="196">
        <f>D89+G89+10*LOG(D5/15)</f>
        <v>-84.989700043360187</v>
      </c>
      <c r="H94" s="34">
        <f>E89+H89+10*LOG(E5/15)</f>
        <v>-100.98970004336019</v>
      </c>
      <c r="I94" s="197">
        <f>F89+I89+10*LOG(F5/15)</f>
        <v>-96.989700043360187</v>
      </c>
      <c r="J94" s="267"/>
      <c r="K94" s="34"/>
      <c r="L94" s="34"/>
      <c r="M94" s="34"/>
      <c r="N94" s="198"/>
      <c r="O94" s="257"/>
      <c r="P94" s="193"/>
      <c r="Q94" s="77"/>
      <c r="R94" s="77"/>
      <c r="S94" s="34"/>
      <c r="T94" s="8"/>
      <c r="U94" s="8"/>
      <c r="V94" s="8"/>
      <c r="W94" s="8"/>
      <c r="X94" s="22"/>
    </row>
    <row r="95" spans="1:24" x14ac:dyDescent="0.2">
      <c r="A95" s="147" t="s">
        <v>34</v>
      </c>
      <c r="B95" s="20" t="s">
        <v>43</v>
      </c>
      <c r="C95" s="20"/>
      <c r="D95" s="194">
        <f>10*LOG((D92+G92)*10^-9)+10*LOG(G9*12)</f>
        <v>-56.856462065943568</v>
      </c>
      <c r="E95" s="226">
        <f>10*LOG((E92+H92)*10^-9)+10*LOG(H9*12)</f>
        <v>-70.111885865264782</v>
      </c>
      <c r="F95" s="195">
        <f>10*LOG((F92+I92)*10^-9)+10*LOG(I9*12)</f>
        <v>-66.111885865264753</v>
      </c>
      <c r="G95" s="194"/>
      <c r="H95" s="226"/>
      <c r="I95" s="195"/>
      <c r="J95" s="268"/>
      <c r="K95" s="226"/>
      <c r="L95" s="226"/>
      <c r="M95" s="226"/>
      <c r="N95" s="258"/>
      <c r="O95" s="259"/>
      <c r="P95" s="60"/>
      <c r="Q95" s="21"/>
      <c r="R95" s="21"/>
      <c r="S95" s="24"/>
      <c r="T95" s="8"/>
      <c r="U95" s="8"/>
      <c r="V95" s="8"/>
      <c r="W95" s="8"/>
      <c r="X95" s="22"/>
    </row>
    <row r="96" spans="1:24" x14ac:dyDescent="0.2">
      <c r="A96" s="83" t="s">
        <v>75</v>
      </c>
      <c r="B96" s="20" t="s">
        <v>4</v>
      </c>
      <c r="C96" s="20"/>
      <c r="D96" s="258"/>
      <c r="E96" s="259"/>
      <c r="F96" s="270"/>
      <c r="G96" s="163">
        <f>G94-$C89</f>
        <v>5</v>
      </c>
      <c r="H96" s="23">
        <f>H94-$C89</f>
        <v>-11</v>
      </c>
      <c r="I96" s="153">
        <f>I94-$C89</f>
        <v>-7</v>
      </c>
      <c r="J96" s="268"/>
      <c r="K96" s="226"/>
      <c r="L96" s="226"/>
      <c r="M96" s="226"/>
      <c r="N96" s="258"/>
      <c r="O96" s="259"/>
      <c r="P96" s="60"/>
      <c r="Q96" s="21"/>
      <c r="R96" s="21"/>
      <c r="S96" s="24"/>
      <c r="T96" s="8"/>
      <c r="U96" s="8"/>
      <c r="V96" s="8"/>
      <c r="W96" s="8"/>
      <c r="X96" s="22"/>
    </row>
    <row r="97" spans="1:24" x14ac:dyDescent="0.2">
      <c r="A97" s="19" t="s">
        <v>21</v>
      </c>
      <c r="B97" s="20" t="s">
        <v>73</v>
      </c>
      <c r="C97" s="20"/>
      <c r="D97" s="194"/>
      <c r="E97" s="226"/>
      <c r="F97" s="195"/>
      <c r="G97" s="194"/>
      <c r="H97" s="226"/>
      <c r="I97" s="195"/>
      <c r="J97" s="268"/>
      <c r="K97" s="31">
        <f>(10^12)*(10^-3)*10^(K89/10)</f>
        <v>0.15848931924611098</v>
      </c>
      <c r="L97" s="31">
        <f>(10^12)*(10^-3)*10^(L89/10)</f>
        <v>0.15848931924611098</v>
      </c>
      <c r="M97" s="244">
        <f>(10^12)*(10^-3)*10^(M89/10)</f>
        <v>0.15848931924611098</v>
      </c>
      <c r="N97" s="239">
        <f>(10^12)*(10^-3)*10^((K89+N89)/10)</f>
        <v>1.9952623149688722E-11</v>
      </c>
      <c r="O97" s="241">
        <f>(10^12)*(10^-3)*10^((L89+O89)/10)</f>
        <v>1.7988709151287785</v>
      </c>
      <c r="P97" s="242">
        <f>(10^12)*(10^-3)*10^((M89+P89)/10)</f>
        <v>1</v>
      </c>
      <c r="Q97" s="21"/>
      <c r="R97" s="21"/>
      <c r="S97" s="24"/>
      <c r="T97" s="8"/>
      <c r="U97" s="8"/>
      <c r="V97" s="8"/>
      <c r="W97" s="8"/>
      <c r="X97" s="22"/>
    </row>
    <row r="98" spans="1:24" x14ac:dyDescent="0.2">
      <c r="A98" s="32" t="s">
        <v>74</v>
      </c>
      <c r="B98" s="20" t="s">
        <v>4</v>
      </c>
      <c r="C98" s="20"/>
      <c r="D98" s="194"/>
      <c r="E98" s="226"/>
      <c r="F98" s="195"/>
      <c r="G98" s="194"/>
      <c r="H98" s="226"/>
      <c r="I98" s="195"/>
      <c r="J98" s="268"/>
      <c r="K98" s="226"/>
      <c r="L98" s="226"/>
      <c r="M98" s="195"/>
      <c r="N98" s="240">
        <f>10*LOG(N97/K97)</f>
        <v>-99</v>
      </c>
      <c r="O98" s="25">
        <f>10*LOG(O97/L97)</f>
        <v>10.549999999999988</v>
      </c>
      <c r="P98" s="243">
        <f>10*LOG(P97/M97)</f>
        <v>8.0000000000000089</v>
      </c>
      <c r="Q98" s="21"/>
      <c r="R98" s="21"/>
      <c r="S98" s="24"/>
      <c r="T98" s="8"/>
      <c r="U98" s="8"/>
      <c r="V98" s="8"/>
      <c r="W98" s="8"/>
      <c r="X98" s="22"/>
    </row>
    <row r="99" spans="1:24" x14ac:dyDescent="0.2">
      <c r="A99" s="183" t="s">
        <v>70</v>
      </c>
      <c r="B99" s="20" t="s">
        <v>2</v>
      </c>
      <c r="C99" s="20"/>
      <c r="D99" s="194"/>
      <c r="E99" s="226"/>
      <c r="F99" s="195"/>
      <c r="G99" s="194"/>
      <c r="H99" s="226"/>
      <c r="I99" s="195"/>
      <c r="J99" s="268"/>
      <c r="K99" s="226"/>
      <c r="L99" s="226"/>
      <c r="M99" s="195"/>
      <c r="N99" s="240">
        <f>K89+N89</f>
        <v>-197</v>
      </c>
      <c r="O99" s="25">
        <f>L89+O89</f>
        <v>-87.45</v>
      </c>
      <c r="P99" s="243">
        <f>M89+P89</f>
        <v>-90</v>
      </c>
      <c r="Q99" s="21"/>
      <c r="R99" s="21"/>
      <c r="S99" s="24"/>
      <c r="T99" s="8"/>
      <c r="U99" s="8"/>
      <c r="V99" s="8"/>
      <c r="W99" s="8"/>
      <c r="X99" s="22"/>
    </row>
    <row r="100" spans="1:24" x14ac:dyDescent="0.2">
      <c r="A100" s="83" t="s">
        <v>71</v>
      </c>
      <c r="B100" s="20" t="s">
        <v>126</v>
      </c>
      <c r="C100" s="20"/>
      <c r="D100" s="194"/>
      <c r="E100" s="226"/>
      <c r="F100" s="195"/>
      <c r="G100" s="194"/>
      <c r="H100" s="226"/>
      <c r="I100" s="195"/>
      <c r="J100" s="268"/>
      <c r="K100" s="33">
        <f>10*LOG((K97+N97)*10^-9)+10*LOG((18*10^6)/(15*10^3))</f>
        <v>-67.208187538977015</v>
      </c>
      <c r="L100" s="33">
        <f>10*LOG((L97+O97)*10^-9)+10*LOG((18*10^6)/(15*10^3))</f>
        <v>-56.291479929832221</v>
      </c>
      <c r="M100" s="171">
        <f>10*LOG((M97+P97)*10^-9)+10*LOG((18*10^6)/(15*10^3))</f>
        <v>-58.56926719808996</v>
      </c>
      <c r="N100" s="163"/>
      <c r="O100" s="259"/>
      <c r="P100" s="60"/>
      <c r="Q100" s="21"/>
      <c r="R100" s="21"/>
      <c r="S100" s="24"/>
      <c r="T100" s="8"/>
      <c r="U100" s="8"/>
      <c r="V100" s="8"/>
      <c r="W100" s="8"/>
      <c r="X100" s="22"/>
    </row>
    <row r="101" spans="1:24" ht="13.5" thickBot="1" x14ac:dyDescent="0.25">
      <c r="A101" s="146" t="s">
        <v>76</v>
      </c>
      <c r="B101" s="94" t="s">
        <v>4</v>
      </c>
      <c r="C101" s="94"/>
      <c r="D101" s="162"/>
      <c r="E101" s="221"/>
      <c r="F101" s="94"/>
      <c r="G101" s="172"/>
      <c r="H101" s="222"/>
      <c r="I101" s="154"/>
      <c r="J101" s="269"/>
      <c r="K101" s="222"/>
      <c r="L101" s="222"/>
      <c r="M101" s="222"/>
      <c r="N101" s="175">
        <f>N99-$J89</f>
        <v>-99</v>
      </c>
      <c r="O101" s="88">
        <f>O99-$J89</f>
        <v>10.549999999999997</v>
      </c>
      <c r="P101" s="200">
        <f>P99-$J89</f>
        <v>8</v>
      </c>
      <c r="Q101" s="23"/>
      <c r="R101" s="23"/>
      <c r="S101" s="24"/>
      <c r="T101" s="8"/>
      <c r="U101" s="8"/>
      <c r="V101" s="8"/>
      <c r="W101" s="8"/>
      <c r="X101" s="22"/>
    </row>
    <row r="102" spans="1:24" s="67" customFormat="1" x14ac:dyDescent="0.2">
      <c r="A102" s="90"/>
      <c r="B102" s="66"/>
      <c r="C102" s="66"/>
      <c r="D102" s="66"/>
      <c r="E102" s="66"/>
      <c r="F102" s="66"/>
      <c r="G102" s="66"/>
      <c r="H102" s="66"/>
      <c r="I102" s="66"/>
      <c r="J102" s="66"/>
      <c r="K102" s="273"/>
      <c r="L102" s="66"/>
      <c r="M102" s="66"/>
      <c r="N102" s="120"/>
      <c r="O102" s="120"/>
      <c r="P102" s="119"/>
      <c r="Q102" s="119"/>
      <c r="R102" s="119"/>
      <c r="S102" s="71"/>
      <c r="T102" s="71"/>
      <c r="U102" s="71"/>
      <c r="V102" s="71"/>
      <c r="W102" s="71"/>
      <c r="X102" s="71"/>
    </row>
    <row r="103" spans="1:24" s="67" customFormat="1" ht="13.5" thickBot="1" x14ac:dyDescent="0.25">
      <c r="A103" s="69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120"/>
      <c r="O103" s="120"/>
      <c r="P103" s="120"/>
      <c r="Q103" s="120"/>
      <c r="R103" s="120"/>
      <c r="S103" s="66"/>
      <c r="T103" s="66"/>
      <c r="U103" s="66"/>
      <c r="V103" s="66"/>
      <c r="W103" s="66"/>
      <c r="X103" s="66"/>
    </row>
    <row r="104" spans="1:24" x14ac:dyDescent="0.2">
      <c r="A104" s="9" t="s">
        <v>29</v>
      </c>
      <c r="B104" s="11"/>
      <c r="C104" s="125"/>
      <c r="D104" s="288" t="s">
        <v>64</v>
      </c>
      <c r="E104" s="289"/>
      <c r="F104" s="290"/>
      <c r="G104" s="288" t="s">
        <v>65</v>
      </c>
      <c r="H104" s="289"/>
      <c r="I104" s="290"/>
      <c r="J104" s="260"/>
      <c r="K104" s="288" t="s">
        <v>66</v>
      </c>
      <c r="L104" s="289"/>
      <c r="M104" s="290"/>
      <c r="N104" s="288" t="s">
        <v>67</v>
      </c>
      <c r="O104" s="289"/>
      <c r="P104" s="290"/>
      <c r="Q104" s="283"/>
      <c r="R104" s="284"/>
      <c r="S104" s="68"/>
      <c r="T104" s="299" t="s">
        <v>18</v>
      </c>
      <c r="U104" s="300"/>
      <c r="V104" s="290"/>
      <c r="W104" s="102" t="s">
        <v>60</v>
      </c>
      <c r="X104" s="13" t="s">
        <v>59</v>
      </c>
    </row>
    <row r="105" spans="1:24" x14ac:dyDescent="0.2">
      <c r="A105" s="30"/>
      <c r="B105" s="18"/>
      <c r="C105" s="99"/>
      <c r="D105" s="281" t="s">
        <v>51</v>
      </c>
      <c r="E105" s="282" t="s">
        <v>52</v>
      </c>
      <c r="F105" s="123" t="s">
        <v>63</v>
      </c>
      <c r="G105" s="281" t="s">
        <v>51</v>
      </c>
      <c r="H105" s="282" t="s">
        <v>52</v>
      </c>
      <c r="I105" s="123" t="s">
        <v>63</v>
      </c>
      <c r="J105" s="261"/>
      <c r="K105" s="281" t="s">
        <v>51</v>
      </c>
      <c r="L105" s="282" t="s">
        <v>52</v>
      </c>
      <c r="M105" s="123" t="s">
        <v>63</v>
      </c>
      <c r="N105" s="281" t="s">
        <v>51</v>
      </c>
      <c r="O105" s="282" t="s">
        <v>52</v>
      </c>
      <c r="P105" s="123" t="s">
        <v>63</v>
      </c>
      <c r="Q105" s="16"/>
      <c r="R105" s="17"/>
      <c r="S105" s="15"/>
      <c r="T105" s="281" t="s">
        <v>51</v>
      </c>
      <c r="U105" s="282" t="s">
        <v>52</v>
      </c>
      <c r="V105" s="123" t="s">
        <v>63</v>
      </c>
      <c r="W105" s="98"/>
      <c r="X105" s="158"/>
    </row>
    <row r="106" spans="1:24" x14ac:dyDescent="0.2">
      <c r="A106" s="30"/>
      <c r="B106" s="18"/>
      <c r="C106" s="99"/>
      <c r="D106" s="82"/>
      <c r="E106" s="26"/>
      <c r="F106" s="159"/>
      <c r="G106" s="82"/>
      <c r="H106" s="26"/>
      <c r="I106" s="159"/>
      <c r="J106" s="110"/>
      <c r="K106" s="82"/>
      <c r="L106" s="26"/>
      <c r="M106" s="159"/>
      <c r="N106" s="82"/>
      <c r="O106" s="26"/>
      <c r="P106" s="159"/>
      <c r="Q106" s="16"/>
      <c r="R106" s="17"/>
      <c r="S106" s="184"/>
      <c r="T106" s="16"/>
      <c r="U106" s="17"/>
      <c r="V106" s="184"/>
      <c r="W106" s="98"/>
      <c r="X106" s="55"/>
    </row>
    <row r="107" spans="1:24" x14ac:dyDescent="0.2">
      <c r="A107" s="37" t="s">
        <v>102</v>
      </c>
      <c r="B107" s="38" t="s">
        <v>4</v>
      </c>
      <c r="C107" s="126"/>
      <c r="D107" s="51"/>
      <c r="E107" s="227"/>
      <c r="F107" s="199"/>
      <c r="G107" s="95">
        <f>G108-T108</f>
        <v>11.699999999999978</v>
      </c>
      <c r="H107" s="230">
        <f>H108-U108</f>
        <v>-0.3</v>
      </c>
      <c r="I107" s="230">
        <f>I108-V108</f>
        <v>-0.3</v>
      </c>
      <c r="J107" s="134"/>
      <c r="K107" s="51"/>
      <c r="L107" s="227"/>
      <c r="M107" s="199"/>
      <c r="N107" s="51"/>
      <c r="O107" s="227"/>
      <c r="P107" s="199"/>
      <c r="Q107" s="51"/>
      <c r="R107" s="227"/>
      <c r="S107" s="199"/>
      <c r="T107" s="51"/>
      <c r="U107" s="227"/>
      <c r="V107" s="199"/>
      <c r="W107" s="136">
        <v>-6</v>
      </c>
      <c r="X107" s="137" t="s">
        <v>140</v>
      </c>
    </row>
    <row r="108" spans="1:24" x14ac:dyDescent="0.2">
      <c r="A108" s="40" t="s">
        <v>103</v>
      </c>
      <c r="B108" s="38" t="s">
        <v>4</v>
      </c>
      <c r="C108" s="126"/>
      <c r="D108" s="51"/>
      <c r="E108" s="227"/>
      <c r="F108" s="199"/>
      <c r="G108" s="51">
        <f>G93</f>
        <v>11.999999999999979</v>
      </c>
      <c r="H108" s="227">
        <f>H93</f>
        <v>0</v>
      </c>
      <c r="I108" s="199">
        <f>I93</f>
        <v>0</v>
      </c>
      <c r="J108" s="134"/>
      <c r="K108" s="51"/>
      <c r="L108" s="227"/>
      <c r="M108" s="199"/>
      <c r="N108" s="51"/>
      <c r="O108" s="227"/>
      <c r="P108" s="199"/>
      <c r="Q108" s="51"/>
      <c r="R108" s="227"/>
      <c r="S108" s="199"/>
      <c r="T108" s="209">
        <f>T43</f>
        <v>0.3</v>
      </c>
      <c r="U108" s="246">
        <f>U43</f>
        <v>0.3</v>
      </c>
      <c r="V108" s="210">
        <f>V43</f>
        <v>0.3</v>
      </c>
      <c r="W108" s="135"/>
      <c r="X108" s="22"/>
    </row>
    <row r="109" spans="1:24" x14ac:dyDescent="0.2">
      <c r="A109" s="37" t="s">
        <v>104</v>
      </c>
      <c r="B109" s="38" t="s">
        <v>4</v>
      </c>
      <c r="C109" s="126"/>
      <c r="D109" s="51"/>
      <c r="E109" s="227"/>
      <c r="F109" s="199"/>
      <c r="G109" s="51">
        <f>G108+T108</f>
        <v>12.299999999999979</v>
      </c>
      <c r="H109" s="227">
        <f>H108+U108</f>
        <v>0.3</v>
      </c>
      <c r="I109" s="199">
        <f>I108+V108</f>
        <v>0.3</v>
      </c>
      <c r="J109" s="134"/>
      <c r="K109" s="51"/>
      <c r="L109" s="227"/>
      <c r="M109" s="199"/>
      <c r="N109" s="51"/>
      <c r="O109" s="227"/>
      <c r="P109" s="199"/>
      <c r="Q109" s="51"/>
      <c r="R109" s="227"/>
      <c r="S109" s="199"/>
      <c r="T109" s="51"/>
      <c r="U109" s="227"/>
      <c r="V109" s="199"/>
      <c r="W109" s="134"/>
      <c r="X109" s="22"/>
    </row>
    <row r="110" spans="1:24" x14ac:dyDescent="0.2">
      <c r="A110" s="45"/>
      <c r="B110" s="26"/>
      <c r="C110" s="110"/>
      <c r="D110" s="48"/>
      <c r="E110" s="24"/>
      <c r="F110" s="139"/>
      <c r="G110" s="48"/>
      <c r="H110" s="24"/>
      <c r="I110" s="139"/>
      <c r="J110" s="100"/>
      <c r="K110" s="48"/>
      <c r="L110" s="24"/>
      <c r="M110" s="139"/>
      <c r="N110" s="48"/>
      <c r="O110" s="24"/>
      <c r="P110" s="139"/>
      <c r="Q110" s="48"/>
      <c r="R110" s="24"/>
      <c r="S110" s="139"/>
      <c r="T110" s="192"/>
      <c r="U110" s="77"/>
      <c r="V110" s="193"/>
      <c r="W110" s="103"/>
      <c r="X110" s="22"/>
    </row>
    <row r="111" spans="1:24" x14ac:dyDescent="0.2">
      <c r="A111" s="37" t="s">
        <v>105</v>
      </c>
      <c r="B111" s="96" t="s">
        <v>42</v>
      </c>
      <c r="C111" s="126"/>
      <c r="D111" s="52"/>
      <c r="E111" s="228"/>
      <c r="F111" s="201"/>
      <c r="G111" s="106">
        <f>G112-T112</f>
        <v>-86.51940589743802</v>
      </c>
      <c r="H111" s="232">
        <f>H112-U112</f>
        <v>-102.51940589743802</v>
      </c>
      <c r="I111" s="232">
        <f>I112-V112</f>
        <v>-98.51940589743802</v>
      </c>
      <c r="J111" s="275"/>
      <c r="K111" s="276"/>
      <c r="L111" s="277"/>
      <c r="M111" s="278"/>
      <c r="N111" s="276"/>
      <c r="O111" s="277"/>
      <c r="P111" s="278"/>
      <c r="Q111" s="51"/>
      <c r="R111" s="227"/>
      <c r="S111" s="199"/>
      <c r="T111" s="211"/>
      <c r="U111" s="248"/>
      <c r="V111" s="212"/>
      <c r="W111" s="219">
        <v>-120.5</v>
      </c>
      <c r="X111" s="218" t="s">
        <v>150</v>
      </c>
    </row>
    <row r="112" spans="1:24" x14ac:dyDescent="0.2">
      <c r="A112" s="40" t="s">
        <v>106</v>
      </c>
      <c r="B112" s="96" t="s">
        <v>42</v>
      </c>
      <c r="C112" s="126"/>
      <c r="D112" s="52"/>
      <c r="E112" s="228"/>
      <c r="F112" s="201"/>
      <c r="G112" s="276">
        <f>G94</f>
        <v>-84.989700043360187</v>
      </c>
      <c r="H112" s="277">
        <f>H94</f>
        <v>-100.98970004336019</v>
      </c>
      <c r="I112" s="278">
        <f>I94</f>
        <v>-96.989700043360187</v>
      </c>
      <c r="J112" s="275"/>
      <c r="K112" s="276"/>
      <c r="L112" s="277"/>
      <c r="M112" s="278"/>
      <c r="N112" s="276"/>
      <c r="O112" s="277"/>
      <c r="P112" s="278"/>
      <c r="Q112" s="51"/>
      <c r="R112" s="227"/>
      <c r="S112" s="199"/>
      <c r="T112" s="209">
        <f>T47</f>
        <v>1.5297058540778354</v>
      </c>
      <c r="U112" s="246">
        <f>U47</f>
        <v>1.5297058540778354</v>
      </c>
      <c r="V112" s="210">
        <f>V47</f>
        <v>1.5297058540778354</v>
      </c>
      <c r="W112" s="135"/>
      <c r="X112" s="55"/>
    </row>
    <row r="113" spans="1:24" x14ac:dyDescent="0.2">
      <c r="A113" s="37" t="s">
        <v>107</v>
      </c>
      <c r="B113" s="96" t="s">
        <v>42</v>
      </c>
      <c r="C113" s="126"/>
      <c r="D113" s="52"/>
      <c r="E113" s="228"/>
      <c r="F113" s="201"/>
      <c r="G113" s="51">
        <f>G112+T112</f>
        <v>-83.459994189282355</v>
      </c>
      <c r="H113" s="227">
        <f>H112+U112</f>
        <v>-99.459994189282355</v>
      </c>
      <c r="I113" s="199">
        <f>I112+V112</f>
        <v>-95.459994189282355</v>
      </c>
      <c r="J113" s="134"/>
      <c r="K113" s="51"/>
      <c r="L113" s="227"/>
      <c r="M113" s="199"/>
      <c r="N113" s="51"/>
      <c r="O113" s="227"/>
      <c r="P113" s="199"/>
      <c r="Q113" s="51"/>
      <c r="R113" s="227"/>
      <c r="S113" s="199"/>
      <c r="T113" s="211"/>
      <c r="U113" s="248"/>
      <c r="V113" s="212"/>
      <c r="W113" s="134"/>
      <c r="X113" s="55"/>
    </row>
    <row r="114" spans="1:24" s="50" customFormat="1" x14ac:dyDescent="0.2">
      <c r="A114" s="72"/>
      <c r="B114" s="97"/>
      <c r="C114" s="110"/>
      <c r="D114" s="45"/>
      <c r="E114" s="229"/>
      <c r="F114" s="202"/>
      <c r="G114" s="48"/>
      <c r="H114" s="24"/>
      <c r="I114" s="139"/>
      <c r="J114" s="100"/>
      <c r="K114" s="48"/>
      <c r="L114" s="24"/>
      <c r="M114" s="139"/>
      <c r="N114" s="48"/>
      <c r="O114" s="24"/>
      <c r="P114" s="139"/>
      <c r="Q114" s="48"/>
      <c r="R114" s="24"/>
      <c r="S114" s="139"/>
      <c r="T114" s="213"/>
      <c r="U114" s="249"/>
      <c r="V114" s="214"/>
      <c r="W114" s="100"/>
      <c r="X114" s="59"/>
    </row>
    <row r="115" spans="1:24" s="50" customFormat="1" x14ac:dyDescent="0.2">
      <c r="A115" s="37" t="s">
        <v>108</v>
      </c>
      <c r="B115" s="96" t="s">
        <v>43</v>
      </c>
      <c r="C115" s="126"/>
      <c r="D115" s="95">
        <f>D116-T116</f>
        <v>-58.382775879791083</v>
      </c>
      <c r="E115" s="230">
        <f>E116-U116</f>
        <v>-71.619367208432919</v>
      </c>
      <c r="F115" s="204">
        <f>F116-V116</f>
        <v>-67.619367208432891</v>
      </c>
      <c r="G115" s="276"/>
      <c r="H115" s="277"/>
      <c r="I115" s="278"/>
      <c r="J115" s="275"/>
      <c r="K115" s="276"/>
      <c r="L115" s="277"/>
      <c r="M115" s="278"/>
      <c r="N115" s="276"/>
      <c r="O115" s="277"/>
      <c r="P115" s="278"/>
      <c r="Q115" s="51"/>
      <c r="R115" s="227"/>
      <c r="S115" s="199"/>
      <c r="T115" s="211"/>
      <c r="U115" s="248"/>
      <c r="V115" s="212"/>
      <c r="W115" s="219">
        <f>-114.5+10*LOG(G9*12)</f>
        <v>-86.632485778544378</v>
      </c>
      <c r="X115" s="218" t="s">
        <v>151</v>
      </c>
    </row>
    <row r="116" spans="1:24" s="50" customFormat="1" x14ac:dyDescent="0.2">
      <c r="A116" s="40" t="s">
        <v>109</v>
      </c>
      <c r="B116" s="96" t="s">
        <v>43</v>
      </c>
      <c r="C116" s="126"/>
      <c r="D116" s="51">
        <f>D95</f>
        <v>-56.856462065943568</v>
      </c>
      <c r="E116" s="227">
        <f>E95</f>
        <v>-70.111885865264782</v>
      </c>
      <c r="F116" s="199">
        <f>F95</f>
        <v>-66.111885865264753</v>
      </c>
      <c r="G116" s="276"/>
      <c r="H116" s="277"/>
      <c r="I116" s="278"/>
      <c r="J116" s="275"/>
      <c r="K116" s="276"/>
      <c r="L116" s="277"/>
      <c r="M116" s="278"/>
      <c r="N116" s="276"/>
      <c r="O116" s="277"/>
      <c r="P116" s="278"/>
      <c r="Q116" s="51"/>
      <c r="R116" s="227"/>
      <c r="S116" s="199"/>
      <c r="T116" s="209">
        <f>T51</f>
        <v>1.5263138138475156</v>
      </c>
      <c r="U116" s="246">
        <f>U51</f>
        <v>1.5074813431681335</v>
      </c>
      <c r="V116" s="210">
        <f>V51</f>
        <v>1.5074813431681335</v>
      </c>
      <c r="W116" s="135"/>
      <c r="X116" s="55"/>
    </row>
    <row r="117" spans="1:24" s="50" customFormat="1" x14ac:dyDescent="0.2">
      <c r="A117" s="37" t="s">
        <v>110</v>
      </c>
      <c r="B117" s="96" t="s">
        <v>43</v>
      </c>
      <c r="C117" s="126"/>
      <c r="D117" s="95">
        <f>D116+T116</f>
        <v>-55.330148252096052</v>
      </c>
      <c r="E117" s="230">
        <f>E116+U116</f>
        <v>-68.604404522096644</v>
      </c>
      <c r="F117" s="204">
        <f>F116+V116</f>
        <v>-64.604404522096615</v>
      </c>
      <c r="G117" s="51"/>
      <c r="H117" s="227"/>
      <c r="I117" s="199"/>
      <c r="J117" s="134"/>
      <c r="K117" s="51"/>
      <c r="L117" s="227"/>
      <c r="M117" s="199"/>
      <c r="N117" s="51"/>
      <c r="O117" s="227"/>
      <c r="P117" s="199"/>
      <c r="Q117" s="51"/>
      <c r="R117" s="227"/>
      <c r="S117" s="199"/>
      <c r="T117" s="211"/>
      <c r="U117" s="248"/>
      <c r="V117" s="212"/>
      <c r="W117" s="136">
        <v>-50</v>
      </c>
      <c r="X117" s="137" t="s">
        <v>142</v>
      </c>
    </row>
    <row r="118" spans="1:24" s="50" customFormat="1" x14ac:dyDescent="0.2">
      <c r="A118" s="72"/>
      <c r="B118" s="97"/>
      <c r="C118" s="110"/>
      <c r="D118" s="45"/>
      <c r="E118" s="229"/>
      <c r="F118" s="202"/>
      <c r="G118" s="48"/>
      <c r="H118" s="24"/>
      <c r="I118" s="139"/>
      <c r="J118" s="100"/>
      <c r="K118" s="48"/>
      <c r="L118" s="24"/>
      <c r="M118" s="139"/>
      <c r="N118" s="48"/>
      <c r="O118" s="24"/>
      <c r="P118" s="139"/>
      <c r="Q118" s="48"/>
      <c r="R118" s="24"/>
      <c r="S118" s="139"/>
      <c r="T118" s="213"/>
      <c r="U118" s="249"/>
      <c r="V118" s="214"/>
      <c r="W118" s="100"/>
      <c r="X118" s="59"/>
    </row>
    <row r="119" spans="1:24" s="50" customFormat="1" x14ac:dyDescent="0.2">
      <c r="A119" s="37" t="s">
        <v>111</v>
      </c>
      <c r="B119" s="38" t="s">
        <v>4</v>
      </c>
      <c r="C119" s="126"/>
      <c r="D119" s="51"/>
      <c r="E119" s="227"/>
      <c r="F119" s="199"/>
      <c r="G119" s="276">
        <f>G120-T120</f>
        <v>-5.5297058540778359</v>
      </c>
      <c r="H119" s="277">
        <f>H120-U120</f>
        <v>-21.529705854077836</v>
      </c>
      <c r="I119" s="278">
        <f>I120-V120</f>
        <v>-17.529705854077836</v>
      </c>
      <c r="J119" s="275"/>
      <c r="K119" s="276"/>
      <c r="L119" s="277"/>
      <c r="M119" s="278"/>
      <c r="N119" s="276"/>
      <c r="O119" s="277"/>
      <c r="P119" s="278"/>
      <c r="Q119" s="51"/>
      <c r="R119" s="227"/>
      <c r="S119" s="199"/>
      <c r="T119" s="211"/>
      <c r="U119" s="248"/>
      <c r="V119" s="212"/>
      <c r="W119" s="134"/>
      <c r="X119" s="55"/>
    </row>
    <row r="120" spans="1:24" s="50" customFormat="1" x14ac:dyDescent="0.2">
      <c r="A120" s="40" t="s">
        <v>112</v>
      </c>
      <c r="B120" s="38" t="s">
        <v>4</v>
      </c>
      <c r="C120" s="126"/>
      <c r="D120" s="51"/>
      <c r="E120" s="227"/>
      <c r="F120" s="199"/>
      <c r="G120" s="276">
        <f>G96</f>
        <v>5</v>
      </c>
      <c r="H120" s="277">
        <f>H96</f>
        <v>-11</v>
      </c>
      <c r="I120" s="278">
        <f>I96</f>
        <v>-7</v>
      </c>
      <c r="J120" s="275"/>
      <c r="K120" s="276"/>
      <c r="L120" s="277"/>
      <c r="M120" s="278"/>
      <c r="N120" s="276"/>
      <c r="O120" s="277"/>
      <c r="P120" s="278"/>
      <c r="Q120" s="51"/>
      <c r="R120" s="227"/>
      <c r="S120" s="199"/>
      <c r="T120" s="209">
        <f>T55</f>
        <v>10.529705854077836</v>
      </c>
      <c r="U120" s="246">
        <f>U55</f>
        <v>10.529705854077836</v>
      </c>
      <c r="V120" s="210">
        <f>V55</f>
        <v>10.529705854077836</v>
      </c>
      <c r="W120" s="135"/>
      <c r="X120" s="59"/>
    </row>
    <row r="121" spans="1:24" s="50" customFormat="1" x14ac:dyDescent="0.2">
      <c r="A121" s="37" t="s">
        <v>113</v>
      </c>
      <c r="B121" s="38" t="s">
        <v>4</v>
      </c>
      <c r="C121" s="126"/>
      <c r="D121" s="51"/>
      <c r="E121" s="227"/>
      <c r="F121" s="199"/>
      <c r="G121" s="276">
        <f>G120+T120</f>
        <v>15.529705854077836</v>
      </c>
      <c r="H121" s="232">
        <f>H120+U120</f>
        <v>-0.47029414592216412</v>
      </c>
      <c r="I121" s="199">
        <f>I120+V120</f>
        <v>3.5297058540778359</v>
      </c>
      <c r="J121" s="134"/>
      <c r="K121" s="51"/>
      <c r="L121" s="227"/>
      <c r="M121" s="199"/>
      <c r="N121" s="51"/>
      <c r="O121" s="227"/>
      <c r="P121" s="199"/>
      <c r="Q121" s="51"/>
      <c r="R121" s="227"/>
      <c r="S121" s="199"/>
      <c r="T121" s="211"/>
      <c r="U121" s="248"/>
      <c r="V121" s="212"/>
      <c r="W121" s="136">
        <v>0</v>
      </c>
      <c r="X121" s="137" t="s">
        <v>143</v>
      </c>
    </row>
    <row r="122" spans="1:24" s="50" customFormat="1" x14ac:dyDescent="0.2">
      <c r="A122" s="72"/>
      <c r="B122" s="97"/>
      <c r="C122" s="110"/>
      <c r="D122" s="45"/>
      <c r="E122" s="229"/>
      <c r="F122" s="202"/>
      <c r="G122" s="48"/>
      <c r="H122" s="24"/>
      <c r="I122" s="139"/>
      <c r="J122" s="100"/>
      <c r="K122" s="48"/>
      <c r="L122" s="24"/>
      <c r="M122" s="139"/>
      <c r="N122" s="48"/>
      <c r="O122" s="24"/>
      <c r="P122" s="139"/>
      <c r="Q122" s="48"/>
      <c r="R122" s="24"/>
      <c r="S122" s="139"/>
      <c r="T122" s="213"/>
      <c r="U122" s="249"/>
      <c r="V122" s="214"/>
      <c r="W122" s="100"/>
      <c r="X122" s="59"/>
    </row>
    <row r="123" spans="1:24" s="50" customFormat="1" x14ac:dyDescent="0.2">
      <c r="A123" s="37" t="s">
        <v>114</v>
      </c>
      <c r="B123" s="38" t="s">
        <v>4</v>
      </c>
      <c r="C123" s="126"/>
      <c r="D123" s="51"/>
      <c r="E123" s="227"/>
      <c r="F123" s="199"/>
      <c r="G123" s="51"/>
      <c r="H123" s="227"/>
      <c r="I123" s="199"/>
      <c r="J123" s="134"/>
      <c r="K123" s="51"/>
      <c r="L123" s="227"/>
      <c r="M123" s="199"/>
      <c r="N123" s="276"/>
      <c r="O123" s="230">
        <f>O124-U124</f>
        <v>10.249999999999996</v>
      </c>
      <c r="P123" s="204">
        <f>P124-V124</f>
        <v>7.7</v>
      </c>
      <c r="Q123" s="51"/>
      <c r="R123" s="227"/>
      <c r="S123" s="199"/>
      <c r="T123" s="51"/>
      <c r="U123" s="227"/>
      <c r="V123" s="199"/>
      <c r="W123" s="136">
        <v>-6</v>
      </c>
      <c r="X123" s="137" t="s">
        <v>145</v>
      </c>
    </row>
    <row r="124" spans="1:24" s="50" customFormat="1" x14ac:dyDescent="0.2">
      <c r="A124" s="40" t="s">
        <v>115</v>
      </c>
      <c r="B124" s="38" t="s">
        <v>4</v>
      </c>
      <c r="C124" s="126"/>
      <c r="D124" s="51"/>
      <c r="E124" s="227"/>
      <c r="F124" s="199"/>
      <c r="G124" s="51"/>
      <c r="H124" s="227"/>
      <c r="I124" s="199"/>
      <c r="J124" s="134"/>
      <c r="K124" s="51"/>
      <c r="L124" s="227"/>
      <c r="M124" s="199"/>
      <c r="N124" s="276"/>
      <c r="O124" s="227">
        <f>O101</f>
        <v>10.549999999999997</v>
      </c>
      <c r="P124" s="199">
        <f>P101</f>
        <v>8</v>
      </c>
      <c r="Q124" s="51"/>
      <c r="R124" s="227"/>
      <c r="S124" s="199"/>
      <c r="T124" s="209">
        <f>T59</f>
        <v>0.3</v>
      </c>
      <c r="U124" s="246">
        <f>U59</f>
        <v>0.3</v>
      </c>
      <c r="V124" s="210">
        <f>V59</f>
        <v>0.3</v>
      </c>
      <c r="W124" s="135"/>
      <c r="X124" s="22"/>
    </row>
    <row r="125" spans="1:24" s="50" customFormat="1" x14ac:dyDescent="0.2">
      <c r="A125" s="37" t="s">
        <v>116</v>
      </c>
      <c r="B125" s="38" t="s">
        <v>4</v>
      </c>
      <c r="C125" s="126"/>
      <c r="D125" s="51"/>
      <c r="E125" s="227"/>
      <c r="F125" s="199"/>
      <c r="G125" s="51"/>
      <c r="H125" s="227"/>
      <c r="I125" s="199"/>
      <c r="J125" s="134"/>
      <c r="K125" s="51"/>
      <c r="L125" s="227"/>
      <c r="M125" s="199"/>
      <c r="N125" s="276"/>
      <c r="O125" s="227">
        <f>O124+U124</f>
        <v>10.849999999999998</v>
      </c>
      <c r="P125" s="199">
        <f>P124+V124</f>
        <v>8.3000000000000007</v>
      </c>
      <c r="Q125" s="51"/>
      <c r="R125" s="227"/>
      <c r="S125" s="199"/>
      <c r="T125" s="51"/>
      <c r="U125" s="227"/>
      <c r="V125" s="199"/>
      <c r="W125" s="134"/>
      <c r="X125" s="22"/>
    </row>
    <row r="126" spans="1:24" s="50" customFormat="1" x14ac:dyDescent="0.2">
      <c r="A126" s="45"/>
      <c r="B126" s="26"/>
      <c r="C126" s="110"/>
      <c r="D126" s="48"/>
      <c r="E126" s="24"/>
      <c r="F126" s="139"/>
      <c r="G126" s="48"/>
      <c r="H126" s="24"/>
      <c r="I126" s="139"/>
      <c r="J126" s="100"/>
      <c r="K126" s="48"/>
      <c r="L126" s="24"/>
      <c r="M126" s="139"/>
      <c r="N126" s="48"/>
      <c r="O126" s="24"/>
      <c r="P126" s="139"/>
      <c r="Q126" s="48"/>
      <c r="R126" s="24"/>
      <c r="S126" s="139"/>
      <c r="T126" s="192"/>
      <c r="U126" s="77"/>
      <c r="V126" s="193"/>
      <c r="W126" s="103"/>
      <c r="X126" s="22"/>
    </row>
    <row r="127" spans="1:24" s="50" customFormat="1" x14ac:dyDescent="0.2">
      <c r="A127" s="37" t="s">
        <v>117</v>
      </c>
      <c r="B127" s="96" t="s">
        <v>2</v>
      </c>
      <c r="C127" s="126"/>
      <c r="D127" s="52"/>
      <c r="E127" s="228"/>
      <c r="F127" s="201"/>
      <c r="G127" s="51"/>
      <c r="H127" s="227"/>
      <c r="I127" s="199"/>
      <c r="J127" s="134"/>
      <c r="K127" s="51"/>
      <c r="L127" s="227"/>
      <c r="M127" s="199"/>
      <c r="N127" s="276"/>
      <c r="O127" s="230">
        <f>O128-U128</f>
        <v>-88.979705854077835</v>
      </c>
      <c r="P127" s="204">
        <f>P128-V128</f>
        <v>-91.529705854077832</v>
      </c>
      <c r="Q127" s="51"/>
      <c r="R127" s="227"/>
      <c r="S127" s="199"/>
      <c r="T127" s="211"/>
      <c r="U127" s="248"/>
      <c r="V127" s="212"/>
      <c r="W127" s="136">
        <f>-120.5</f>
        <v>-120.5</v>
      </c>
      <c r="X127" s="137" t="s">
        <v>139</v>
      </c>
    </row>
    <row r="128" spans="1:24" s="50" customFormat="1" x14ac:dyDescent="0.2">
      <c r="A128" s="40" t="s">
        <v>118</v>
      </c>
      <c r="B128" s="96" t="s">
        <v>2</v>
      </c>
      <c r="C128" s="126"/>
      <c r="D128" s="52"/>
      <c r="E128" s="228"/>
      <c r="F128" s="201"/>
      <c r="G128" s="51"/>
      <c r="H128" s="227"/>
      <c r="I128" s="199"/>
      <c r="J128" s="134"/>
      <c r="K128" s="51"/>
      <c r="L128" s="227"/>
      <c r="M128" s="199"/>
      <c r="N128" s="276"/>
      <c r="O128" s="227">
        <f>O99</f>
        <v>-87.45</v>
      </c>
      <c r="P128" s="199">
        <f>P99</f>
        <v>-90</v>
      </c>
      <c r="Q128" s="51"/>
      <c r="R128" s="227"/>
      <c r="S128" s="199"/>
      <c r="T128" s="209">
        <f>T63</f>
        <v>1.5297058540778354</v>
      </c>
      <c r="U128" s="246">
        <f>U63</f>
        <v>1.5297058540778354</v>
      </c>
      <c r="V128" s="210">
        <f>V63</f>
        <v>1.5297058540778354</v>
      </c>
      <c r="W128" s="135"/>
      <c r="X128" s="55"/>
    </row>
    <row r="129" spans="1:24" s="50" customFormat="1" x14ac:dyDescent="0.2">
      <c r="A129" s="37" t="s">
        <v>119</v>
      </c>
      <c r="B129" s="96" t="s">
        <v>2</v>
      </c>
      <c r="C129" s="126"/>
      <c r="D129" s="52"/>
      <c r="E129" s="228"/>
      <c r="F129" s="201"/>
      <c r="G129" s="51"/>
      <c r="H129" s="227"/>
      <c r="I129" s="199"/>
      <c r="J129" s="134"/>
      <c r="K129" s="51"/>
      <c r="L129" s="227"/>
      <c r="M129" s="199"/>
      <c r="N129" s="276"/>
      <c r="O129" s="227">
        <f>O128+U128</f>
        <v>-85.920294145922171</v>
      </c>
      <c r="P129" s="199">
        <f>P128+V128</f>
        <v>-88.470294145922168</v>
      </c>
      <c r="Q129" s="51"/>
      <c r="R129" s="227"/>
      <c r="S129" s="199"/>
      <c r="T129" s="211"/>
      <c r="U129" s="248"/>
      <c r="V129" s="212"/>
      <c r="W129" s="134"/>
      <c r="X129" s="55"/>
    </row>
    <row r="130" spans="1:24" s="50" customFormat="1" ht="12.95" customHeight="1" x14ac:dyDescent="0.2">
      <c r="A130" s="72"/>
      <c r="B130" s="26"/>
      <c r="C130" s="110"/>
      <c r="D130" s="45"/>
      <c r="E130" s="229"/>
      <c r="F130" s="202"/>
      <c r="G130" s="45"/>
      <c r="H130" s="229"/>
      <c r="I130" s="202"/>
      <c r="J130" s="107"/>
      <c r="K130" s="45"/>
      <c r="L130" s="229"/>
      <c r="M130" s="202"/>
      <c r="N130" s="48"/>
      <c r="O130" s="24"/>
      <c r="P130" s="139"/>
      <c r="Q130" s="48"/>
      <c r="R130" s="24"/>
      <c r="S130" s="139"/>
      <c r="T130" s="213"/>
      <c r="U130" s="249"/>
      <c r="V130" s="214"/>
      <c r="W130" s="107"/>
      <c r="X130" s="55"/>
    </row>
    <row r="131" spans="1:24" s="50" customFormat="1" x14ac:dyDescent="0.2">
      <c r="A131" s="37" t="s">
        <v>120</v>
      </c>
      <c r="B131" s="96" t="s">
        <v>126</v>
      </c>
      <c r="C131" s="133"/>
      <c r="D131" s="51"/>
      <c r="E131" s="227"/>
      <c r="F131" s="199"/>
      <c r="G131" s="51"/>
      <c r="H131" s="227"/>
      <c r="I131" s="199"/>
      <c r="J131" s="134"/>
      <c r="K131" s="51"/>
      <c r="L131" s="230">
        <f>L132-U132</f>
        <v>-57.813668883701176</v>
      </c>
      <c r="M131" s="230">
        <f>M132-V132</f>
        <v>-60.091456151958916</v>
      </c>
      <c r="N131" s="51"/>
      <c r="O131" s="227"/>
      <c r="P131" s="199"/>
      <c r="Q131" s="51"/>
      <c r="R131" s="227"/>
      <c r="S131" s="199"/>
      <c r="T131" s="211"/>
      <c r="U131" s="248"/>
      <c r="V131" s="212"/>
      <c r="W131" s="136">
        <f>-114.5+10*LOG(18000/15)</f>
        <v>-83.708187539523749</v>
      </c>
      <c r="X131" s="137" t="s">
        <v>146</v>
      </c>
    </row>
    <row r="132" spans="1:24" s="50" customFormat="1" x14ac:dyDescent="0.2">
      <c r="A132" s="40" t="s">
        <v>121</v>
      </c>
      <c r="B132" s="96" t="s">
        <v>126</v>
      </c>
      <c r="C132" s="133"/>
      <c r="D132" s="51"/>
      <c r="E132" s="227"/>
      <c r="F132" s="199"/>
      <c r="G132" s="51"/>
      <c r="H132" s="227"/>
      <c r="I132" s="199"/>
      <c r="J132" s="134"/>
      <c r="K132" s="51"/>
      <c r="L132" s="227">
        <f>L100</f>
        <v>-56.291479929832221</v>
      </c>
      <c r="M132" s="227">
        <f>M100</f>
        <v>-58.56926719808996</v>
      </c>
      <c r="N132" s="51"/>
      <c r="O132" s="227"/>
      <c r="P132" s="199"/>
      <c r="Q132" s="51"/>
      <c r="R132" s="227"/>
      <c r="S132" s="199"/>
      <c r="T132" s="209">
        <f>T67</f>
        <v>1.5</v>
      </c>
      <c r="U132" s="246">
        <f>U67</f>
        <v>1.5221889538689533</v>
      </c>
      <c r="V132" s="210">
        <f>V67</f>
        <v>1.5221889538689533</v>
      </c>
      <c r="W132" s="135"/>
      <c r="X132" s="55"/>
    </row>
    <row r="133" spans="1:24" s="50" customFormat="1" x14ac:dyDescent="0.2">
      <c r="A133" s="37" t="s">
        <v>122</v>
      </c>
      <c r="B133" s="96" t="s">
        <v>126</v>
      </c>
      <c r="C133" s="133"/>
      <c r="D133" s="51"/>
      <c r="E133" s="227"/>
      <c r="F133" s="199"/>
      <c r="G133" s="51"/>
      <c r="H133" s="227"/>
      <c r="I133" s="199"/>
      <c r="J133" s="134"/>
      <c r="K133" s="51"/>
      <c r="L133" s="230">
        <f>L132+U132</f>
        <v>-54.769290975963266</v>
      </c>
      <c r="M133" s="230">
        <f>M132+V132</f>
        <v>-57.047078244221005</v>
      </c>
      <c r="N133" s="51"/>
      <c r="O133" s="227"/>
      <c r="P133" s="199"/>
      <c r="Q133" s="51"/>
      <c r="R133" s="227"/>
      <c r="S133" s="199"/>
      <c r="T133" s="211"/>
      <c r="U133" s="248"/>
      <c r="V133" s="212"/>
      <c r="W133" s="136">
        <v>-50</v>
      </c>
      <c r="X133" s="137" t="s">
        <v>147</v>
      </c>
    </row>
    <row r="134" spans="1:24" s="50" customFormat="1" x14ac:dyDescent="0.2">
      <c r="A134" s="72"/>
      <c r="B134" s="26"/>
      <c r="C134" s="110"/>
      <c r="D134" s="48"/>
      <c r="E134" s="24"/>
      <c r="F134" s="139"/>
      <c r="G134" s="48"/>
      <c r="H134" s="24"/>
      <c r="I134" s="139"/>
      <c r="J134" s="100"/>
      <c r="K134" s="48"/>
      <c r="L134" s="24"/>
      <c r="M134" s="139"/>
      <c r="N134" s="48"/>
      <c r="O134" s="24"/>
      <c r="P134" s="139"/>
      <c r="Q134" s="48"/>
      <c r="R134" s="24"/>
      <c r="S134" s="139"/>
      <c r="T134" s="213"/>
      <c r="U134" s="249"/>
      <c r="V134" s="214"/>
      <c r="W134" s="107"/>
      <c r="X134" s="59"/>
    </row>
    <row r="135" spans="1:24" s="50" customFormat="1" x14ac:dyDescent="0.2">
      <c r="A135" s="37" t="s">
        <v>123</v>
      </c>
      <c r="B135" s="38" t="s">
        <v>4</v>
      </c>
      <c r="C135" s="126"/>
      <c r="D135" s="51"/>
      <c r="E135" s="227"/>
      <c r="F135" s="199"/>
      <c r="G135" s="51"/>
      <c r="H135" s="227"/>
      <c r="I135" s="199"/>
      <c r="J135" s="134"/>
      <c r="K135" s="51"/>
      <c r="L135" s="227"/>
      <c r="M135" s="199"/>
      <c r="N135" s="279"/>
      <c r="O135" s="232">
        <f>O136-U136</f>
        <v>2.0294145922161277E-2</v>
      </c>
      <c r="P135" s="199">
        <f>P136-V136</f>
        <v>-2.5297058540778359</v>
      </c>
      <c r="Q135" s="51"/>
      <c r="R135" s="227"/>
      <c r="S135" s="199"/>
      <c r="T135" s="211"/>
      <c r="U135" s="248"/>
      <c r="V135" s="212"/>
      <c r="W135" s="136">
        <v>0</v>
      </c>
      <c r="X135" s="137" t="s">
        <v>143</v>
      </c>
    </row>
    <row r="136" spans="1:24" s="50" customFormat="1" x14ac:dyDescent="0.2">
      <c r="A136" s="40" t="s">
        <v>124</v>
      </c>
      <c r="B136" s="38" t="s">
        <v>4</v>
      </c>
      <c r="C136" s="126"/>
      <c r="D136" s="51"/>
      <c r="E136" s="227"/>
      <c r="F136" s="199"/>
      <c r="G136" s="51"/>
      <c r="H136" s="227"/>
      <c r="I136" s="199"/>
      <c r="J136" s="134"/>
      <c r="K136" s="51"/>
      <c r="L136" s="227"/>
      <c r="M136" s="199"/>
      <c r="N136" s="279"/>
      <c r="O136" s="277">
        <f>O101</f>
        <v>10.549999999999997</v>
      </c>
      <c r="P136" s="277">
        <f>P101</f>
        <v>8</v>
      </c>
      <c r="Q136" s="51"/>
      <c r="R136" s="227"/>
      <c r="S136" s="199"/>
      <c r="T136" s="209">
        <f>T71</f>
        <v>10.529705854077836</v>
      </c>
      <c r="U136" s="246">
        <f>U71</f>
        <v>10.529705854077836</v>
      </c>
      <c r="V136" s="210">
        <f>V71</f>
        <v>10.529705854077836</v>
      </c>
      <c r="W136" s="135"/>
      <c r="X136" s="59"/>
    </row>
    <row r="137" spans="1:24" s="50" customFormat="1" x14ac:dyDescent="0.2">
      <c r="A137" s="37" t="s">
        <v>125</v>
      </c>
      <c r="B137" s="38" t="s">
        <v>4</v>
      </c>
      <c r="C137" s="126"/>
      <c r="D137" s="51"/>
      <c r="E137" s="227"/>
      <c r="F137" s="199"/>
      <c r="G137" s="51"/>
      <c r="H137" s="227"/>
      <c r="I137" s="199"/>
      <c r="J137" s="134"/>
      <c r="K137" s="51"/>
      <c r="L137" s="227"/>
      <c r="M137" s="199"/>
      <c r="N137" s="279"/>
      <c r="O137" s="277">
        <f>O136+U136</f>
        <v>21.079705854077833</v>
      </c>
      <c r="P137" s="277">
        <f>P136+V136</f>
        <v>18.529705854077836</v>
      </c>
      <c r="Q137" s="51"/>
      <c r="R137" s="227"/>
      <c r="S137" s="199"/>
      <c r="T137" s="211"/>
      <c r="U137" s="248"/>
      <c r="V137" s="212"/>
      <c r="W137" s="135"/>
      <c r="X137" s="59"/>
    </row>
    <row r="138" spans="1:24" x14ac:dyDescent="0.2">
      <c r="A138" s="45"/>
      <c r="B138" s="26"/>
      <c r="C138" s="110"/>
      <c r="D138" s="45"/>
      <c r="E138" s="229"/>
      <c r="F138" s="202"/>
      <c r="G138" s="45"/>
      <c r="H138" s="229"/>
      <c r="I138" s="202"/>
      <c r="J138" s="107"/>
      <c r="K138" s="45"/>
      <c r="L138" s="229"/>
      <c r="M138" s="202"/>
      <c r="N138" s="45"/>
      <c r="O138" s="229"/>
      <c r="P138" s="202"/>
      <c r="Q138" s="48"/>
      <c r="R138" s="24"/>
      <c r="S138" s="139"/>
      <c r="T138" s="19"/>
      <c r="U138" s="8"/>
      <c r="V138" s="61"/>
      <c r="W138" s="55"/>
      <c r="X138" s="55"/>
    </row>
    <row r="139" spans="1:24" ht="13.5" thickBot="1" x14ac:dyDescent="0.25">
      <c r="A139" s="53" t="s">
        <v>13</v>
      </c>
      <c r="B139" s="54"/>
      <c r="C139" s="144"/>
      <c r="D139" s="145"/>
      <c r="E139" s="231"/>
      <c r="F139" s="203"/>
      <c r="G139" s="145"/>
      <c r="H139" s="231"/>
      <c r="I139" s="203"/>
      <c r="J139" s="144"/>
      <c r="K139" s="145"/>
      <c r="L139" s="231"/>
      <c r="M139" s="203"/>
      <c r="N139" s="145"/>
      <c r="O139" s="231"/>
      <c r="P139" s="200"/>
      <c r="Q139" s="63"/>
      <c r="R139" s="88"/>
      <c r="S139" s="200"/>
      <c r="T139" s="205"/>
      <c r="U139" s="250"/>
      <c r="V139" s="206"/>
      <c r="W139" s="108"/>
      <c r="X139" s="64" t="s">
        <v>14</v>
      </c>
    </row>
  </sheetData>
  <mergeCells count="30">
    <mergeCell ref="D2:F2"/>
    <mergeCell ref="G2:I2"/>
    <mergeCell ref="K2:M2"/>
    <mergeCell ref="N2:P2"/>
    <mergeCell ref="D15:F15"/>
    <mergeCell ref="G15:I15"/>
    <mergeCell ref="K15:M15"/>
    <mergeCell ref="N15:P15"/>
    <mergeCell ref="C29:P29"/>
    <mergeCell ref="Q29:S29"/>
    <mergeCell ref="D30:F30"/>
    <mergeCell ref="G30:I30"/>
    <mergeCell ref="K30:M30"/>
    <mergeCell ref="N30:P30"/>
    <mergeCell ref="C38:P38"/>
    <mergeCell ref="Q38:S38"/>
    <mergeCell ref="T38:V38"/>
    <mergeCell ref="D39:F39"/>
    <mergeCell ref="G39:I39"/>
    <mergeCell ref="K39:M39"/>
    <mergeCell ref="N39:P39"/>
    <mergeCell ref="T104:V104"/>
    <mergeCell ref="D80:F80"/>
    <mergeCell ref="G80:I80"/>
    <mergeCell ref="K80:M80"/>
    <mergeCell ref="N80:P80"/>
    <mergeCell ref="D104:F104"/>
    <mergeCell ref="G104:I104"/>
    <mergeCell ref="K104:M104"/>
    <mergeCell ref="N104:P104"/>
  </mergeCells>
  <phoneticPr fontId="21" type="noConversion"/>
  <conditionalFormatting sqref="X139">
    <cfRule type="cellIs" dxfId="24" priority="24" stopIfTrue="1" operator="equal">
      <formula>"Yes"</formula>
    </cfRule>
    <cfRule type="cellIs" dxfId="23" priority="25" stopIfTrue="1" operator="notEqual">
      <formula>"Yes"</formula>
    </cfRule>
  </conditionalFormatting>
  <conditionalFormatting sqref="G107">
    <cfRule type="cellIs" dxfId="22" priority="23" stopIfTrue="1" operator="lessThan">
      <formula>W107</formula>
    </cfRule>
  </conditionalFormatting>
  <conditionalFormatting sqref="G111">
    <cfRule type="cellIs" dxfId="21" priority="22" stopIfTrue="1" operator="lessThan">
      <formula>W111</formula>
    </cfRule>
  </conditionalFormatting>
  <conditionalFormatting sqref="H107">
    <cfRule type="cellIs" dxfId="20" priority="21" stopIfTrue="1" operator="lessThan">
      <formula>W107</formula>
    </cfRule>
  </conditionalFormatting>
  <conditionalFormatting sqref="H111">
    <cfRule type="cellIs" dxfId="19" priority="20" stopIfTrue="1" operator="lessThan">
      <formula>W111</formula>
    </cfRule>
  </conditionalFormatting>
  <conditionalFormatting sqref="D115">
    <cfRule type="cellIs" dxfId="18" priority="19" stopIfTrue="1" operator="lessThan">
      <formula>W115</formula>
    </cfRule>
  </conditionalFormatting>
  <conditionalFormatting sqref="D117">
    <cfRule type="cellIs" dxfId="17" priority="18" stopIfTrue="1" operator="greaterThan">
      <formula>W117</formula>
    </cfRule>
  </conditionalFormatting>
  <conditionalFormatting sqref="E115">
    <cfRule type="cellIs" dxfId="16" priority="17" stopIfTrue="1" operator="lessThan">
      <formula>W115</formula>
    </cfRule>
  </conditionalFormatting>
  <conditionalFormatting sqref="F115">
    <cfRule type="cellIs" dxfId="15" priority="16" stopIfTrue="1" operator="lessThan">
      <formula>W115</formula>
    </cfRule>
  </conditionalFormatting>
  <conditionalFormatting sqref="E117">
    <cfRule type="cellIs" dxfId="14" priority="15" stopIfTrue="1" operator="greaterThan">
      <formula>W117</formula>
    </cfRule>
  </conditionalFormatting>
  <conditionalFormatting sqref="F117">
    <cfRule type="cellIs" dxfId="13" priority="14" stopIfTrue="1" operator="greaterThan">
      <formula>W117</formula>
    </cfRule>
  </conditionalFormatting>
  <conditionalFormatting sqref="H121">
    <cfRule type="cellIs" dxfId="12" priority="13" stopIfTrue="1" operator="greaterThan">
      <formula>W121</formula>
    </cfRule>
  </conditionalFormatting>
  <conditionalFormatting sqref="O123">
    <cfRule type="cellIs" dxfId="11" priority="12" stopIfTrue="1" operator="lessThan">
      <formula>W123</formula>
    </cfRule>
  </conditionalFormatting>
  <conditionalFormatting sqref="P123">
    <cfRule type="cellIs" dxfId="10" priority="11" stopIfTrue="1" operator="lessThan">
      <formula>W123</formula>
    </cfRule>
  </conditionalFormatting>
  <conditionalFormatting sqref="O127">
    <cfRule type="cellIs" dxfId="9" priority="10" stopIfTrue="1" operator="lessThan">
      <formula>W127</formula>
    </cfRule>
  </conditionalFormatting>
  <conditionalFormatting sqref="P127">
    <cfRule type="cellIs" dxfId="8" priority="9" stopIfTrue="1" operator="lessThan">
      <formula>W127</formula>
    </cfRule>
  </conditionalFormatting>
  <conditionalFormatting sqref="L131">
    <cfRule type="cellIs" dxfId="7" priority="8" stopIfTrue="1" operator="lessThan">
      <formula>W131</formula>
    </cfRule>
  </conditionalFormatting>
  <conditionalFormatting sqref="L133">
    <cfRule type="cellIs" dxfId="6" priority="7" stopIfTrue="1" operator="greaterThan">
      <formula>W133</formula>
    </cfRule>
  </conditionalFormatting>
  <conditionalFormatting sqref="M131">
    <cfRule type="cellIs" dxfId="5" priority="6" stopIfTrue="1" operator="lessThan">
      <formula>W131</formula>
    </cfRule>
  </conditionalFormatting>
  <conditionalFormatting sqref="M133">
    <cfRule type="cellIs" dxfId="4" priority="5" stopIfTrue="1" operator="greaterThan">
      <formula>W133</formula>
    </cfRule>
  </conditionalFormatting>
  <conditionalFormatting sqref="O135">
    <cfRule type="cellIs" dxfId="3" priority="4" stopIfTrue="1" operator="lessThan">
      <formula>W135</formula>
    </cfRule>
  </conditionalFormatting>
  <conditionalFormatting sqref="N137">
    <cfRule type="cellIs" dxfId="2" priority="3" stopIfTrue="1" operator="greaterThan">
      <formula>W137</formula>
    </cfRule>
  </conditionalFormatting>
  <conditionalFormatting sqref="I107">
    <cfRule type="cellIs" dxfId="1" priority="2" stopIfTrue="1" operator="lessThan">
      <formula>$W$107</formula>
    </cfRule>
  </conditionalFormatting>
  <conditionalFormatting sqref="I111">
    <cfRule type="cellIs" dxfId="0" priority="1" stopIfTrue="1" operator="lessThan">
      <formula>$W$111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16.3.1.7-1</vt:lpstr>
      <vt:lpstr>16.3.1.7-3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2023-11-10T02:32:18Z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(3)x7WaEPk30kW63xRKCCrb3jYeDYbb/P3GCQ46HlEz4IzvMicyDb+Lgba7enng7CYAc9nwbdFp
XAtCxJQ2TnYYRXErkBUCM2XJOiLOvL9rZEN7zjj+RZvkad3y5x9PuGy342YWZccK978mLPWq
oKwJNPgd3G3ulag5NHXs1yBz4NL2MGGLAWxDdWtfm9NAU/Ked1hKLw6jz93FJ/+9xXAGC52P
letjLy70yKb5sotxCT</vt:lpwstr>
  </property>
  <property fmtid="{D5CDD505-2E9C-101B-9397-08002B2CF9AE}" pid="9" name="_2015_ms_pID_7253431">
    <vt:lpwstr>S3gsT48MbWnS9zESIvAiMP8sHxG9xOemeel0I9OGZt0IIJhXl4wEoY
xC+3KGQfwr0Gp7bEYc8WlU81VEpug5wL7BguUyoXKOu9HTGnjNZ9kt0bW+6Ky3ZPvDXyVARF
BSb6U34EdoC9PrxjX3mAmrqvX6DP9TZBbcC4SnWU+u2n2moaYSNYvF7cq9n/hRno9ycWUn/Q
wZvryepEDbMoHbAMAXUQ24KBgLRe/UwkRJx8</vt:lpwstr>
  </property>
  <property fmtid="{D5CDD505-2E9C-101B-9397-08002B2CF9AE}" pid="10" name="_2015_ms_pID_7253432">
    <vt:lpwstr>I6k//9q7lWQ8HwnuZhJsw2Q=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